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T:\3.1\2_Umwelt\2.2_Wasser_Gewässer\GEWÄSSERENTWICKLUNGSMASSNAHMEN\Angedacht\Stockumer Bach\Wehrrückbau Vielhaber\Vergabe Planung\"/>
    </mc:Choice>
  </mc:AlternateContent>
  <xr:revisionPtr revIDLastSave="0" documentId="13_ncr:1_{3C82E370-0A64-4836-8172-C5E199925CD0}" xr6:coauthVersionLast="47" xr6:coauthVersionMax="47" xr10:uidLastSave="{00000000-0000-0000-0000-000000000000}"/>
  <bookViews>
    <workbookView xWindow="-108" yWindow="-108" windowWidth="23256" windowHeight="13896"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40" i="1" l="1"/>
  <c r="G125" i="1"/>
  <c r="G116" i="1"/>
  <c r="G108" i="1"/>
  <c r="G103" i="1"/>
  <c r="G26" i="1"/>
  <c r="G32" i="1"/>
  <c r="G44" i="1"/>
  <c r="G55" i="1"/>
  <c r="F62" i="1" l="1"/>
  <c r="F136" i="1"/>
  <c r="F66" i="1"/>
  <c r="F69" i="1" l="1"/>
  <c r="F79" i="1" s="1"/>
  <c r="F147" i="1" l="1"/>
  <c r="F146" i="1"/>
  <c r="F145" i="1"/>
  <c r="F85" i="1"/>
  <c r="F86" i="1"/>
  <c r="F84" i="1"/>
  <c r="F148" i="1" l="1"/>
  <c r="D150" i="1" s="1"/>
  <c r="F151" i="1" s="1"/>
  <c r="D152" i="1" s="1"/>
  <c r="F153" i="1" s="1"/>
  <c r="D154" i="1" s="1"/>
  <c r="F87" i="1"/>
  <c r="D156" i="1" l="1"/>
  <c r="F155" i="1" s="1"/>
  <c r="G13" i="1"/>
  <c r="G14" i="1"/>
  <c r="G12" i="1"/>
  <c r="G15" i="1" l="1"/>
  <c r="D89" i="1" s="1"/>
  <c r="F90" i="1" l="1"/>
  <c r="D91" i="1" s="1"/>
  <c r="F92" i="1" l="1"/>
  <c r="D93" i="1" s="1"/>
  <c r="D96" i="1" l="1"/>
  <c r="F95" i="1" s="1"/>
  <c r="D158" i="1"/>
  <c r="D160" i="1" s="1"/>
  <c r="F159"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<sst xmlns="http://schemas.openxmlformats.org/spreadsheetml/2006/main" count="221" uniqueCount="158">
  <si>
    <t>Anzufragende Leistung</t>
  </si>
  <si>
    <t>Menge</t>
  </si>
  <si>
    <t>Einheit</t>
  </si>
  <si>
    <t>Einheitspreis</t>
  </si>
  <si>
    <t>Gesamtbertrag</t>
  </si>
  <si>
    <t>psch.</t>
  </si>
  <si>
    <t>Leistungsphase</t>
  </si>
  <si>
    <t>1</t>
  </si>
  <si>
    <t>2</t>
  </si>
  <si>
    <t>3</t>
  </si>
  <si>
    <t>4</t>
  </si>
  <si>
    <t>Vorplanung</t>
  </si>
  <si>
    <t>b) Abstimmen der Zielvorstellungen auf die öffentlich-rechtlichen Randbedingungen sowie Planungen Dritter</t>
  </si>
  <si>
    <t>d) Beschaffen und Auswerten amtlicher Karten</t>
  </si>
  <si>
    <t>e) Erarbeiten eines Planungskonzepts einschließlich Untersuchung der alternativen Lösungsmöglichkeiten nach gleichen Anforderungen mit zeichnerischer Darstellung und Bewertung unter Einarbeitung der Beiträge anderer an der Planung fachlich Beteiligter</t>
  </si>
  <si>
    <t>f) Klären und Erläutern der wesentlichen fachspezifischen Zusammenhänge, Vorgänge und Bedingungen</t>
  </si>
  <si>
    <t>g) Vorabstimmen mit Behörden und anderen an der Planung fachlich Beteiligten über die Genehmigungsfähigkeit, gegebenenfalls Mitwirken bei Verhandlungen über die Bezuschussung und Kostenbeteiligung</t>
  </si>
  <si>
    <t>h) Mitwirken beim Erläutern des Planungskonzepts gegenüber Dritten an bis zu zwei Terminen</t>
  </si>
  <si>
    <t>i) Überarbeiten des Planungskonzepts nach Bedenken und Anregungen</t>
  </si>
  <si>
    <t>j) Kostenschätzung, Vergleich mit den finanziellen Rahmenbedingungen</t>
  </si>
  <si>
    <t>k) Zusammenfassen, Erläutern und Dokumentieren der Ergebnisse</t>
  </si>
  <si>
    <t>a) Analysieren der Grundlagen</t>
  </si>
  <si>
    <t>c) Untersuchen von Lösungsmöglichkeiten mit ihren Einflüssen auf bauliche und konstruktive Gestaltung, Zweckmäßigkeit, Wirtschaftlichkeit unter Beachtung der Umweltverträglichkeit</t>
  </si>
  <si>
    <t>Entwurfsplanung</t>
  </si>
  <si>
    <t>b) Erläuterungsbericht unter Verwendung der Beiträge anderer an der Planung fachlich Beteiligter</t>
  </si>
  <si>
    <t>d) Ermitteln und Begründen der zuwendungsfähigen Kosten, Mitwirken beim Aufstellen des Finanzierungsplans sowie Vorbereiten der Anträge auf Finanzierung</t>
  </si>
  <si>
    <t>a) Erarbeiten des Entwurfs auf Grundlage der Vorplanung durch zeichnerische Darstellung im erforderlichen Umfang und Detaillierungsgrad unter Berücksichtigung aller fachspezifischen Anforderungen, Bereitstellen der Arbeitsergebnisse als Grundlage für die anderen an der Planung fachlich Beteiligten sowie Integration und Koordination der Fachplanungen</t>
  </si>
  <si>
    <t>e) Zusammenfassen, Erläutern und Dokumentieren der Ergebnisse</t>
  </si>
  <si>
    <t>d) Ortsbesichtigung</t>
  </si>
  <si>
    <t>c) Formulieren von Entscheidungshilfen für die Auswahl anderer an der Planung fachlich Beteiligter</t>
  </si>
  <si>
    <t>b) Ermitteln der Planungsrandbedingungen sowie Beraten zum gesamten Leistungsbedarf</t>
  </si>
  <si>
    <t>a) Klären der Aufgabenstellung auf Grund der Vorgaben oder der Bedarfsplanung des Auftraggebers</t>
  </si>
  <si>
    <t>Grundlagenermittlung</t>
  </si>
  <si>
    <t>e) Mitwirken beim Erläutern des vorläufigen Entwurfs gegenüber Dritten an bis zu drei Terminen, Überarbeiten des vorläufigen Entwurfs auf Grund von Bedenken und Anregungen</t>
  </si>
  <si>
    <t>f) Vorabstimmen der Genehmigungsfähigkeit mit Behörden und anderen an der Planung fachlich Beteiligten</t>
  </si>
  <si>
    <t>h) Ermitteln der wesentlichen Bauphasen unter Berücksichtigung der Verkehrslenkung und der Aufrechterhaltung des Betriebes während der Bauzeit</t>
  </si>
  <si>
    <t>i) Bauzeiten- und Kostenplan</t>
  </si>
  <si>
    <t>j) Zusammenfassen, Erläutern und Dokumentieren der Ergebnisse</t>
  </si>
  <si>
    <t xml:space="preserve">Genehmigungsplanung
</t>
  </si>
  <si>
    <t>a) Erarbeiten und Zusammenstellen der Unterlagen für die erforderlichen öffentlich-rechtlichen Verfahren oder Genehmigungsverfahren einschließlich der Anträge auf Ausnahmen und Befreiungen, Aufstellen des Bauwerksverzeichnisses unter Verwendung der Beiträge anderer an der Planung fachlich Beteiligter</t>
  </si>
  <si>
    <t>b) Erstellen des Grunderwerbsplanes und des Grunderwerbsverzeichnisses unter Verwendung der Beiträge anderer an der Planung fachlich Beteiligter</t>
  </si>
  <si>
    <t>c) Vervollständigen und Anpassen der Planungsunterlagen, Beschreibungen und Berechnungen unter Verwendung der Beiträge anderer an der Planung fachlich Beteiligter</t>
  </si>
  <si>
    <t>d) Abstimmen mit Behörden</t>
  </si>
  <si>
    <t>e) Mitwirken in Genehmigungsverfahren einschließlich der Teilnahme an bis zu vier Erläuterungs-, Erörterungsterminen</t>
  </si>
  <si>
    <t>f) Mitwirken beim Abfassen von Stellungnahmen zu Bedenken und Anregungen in bis zu zehn Kategorien</t>
  </si>
  <si>
    <t>Vermessung</t>
  </si>
  <si>
    <t>Vorbereitung der Vermessung</t>
  </si>
  <si>
    <t>Nebenkosten</t>
  </si>
  <si>
    <t>%</t>
  </si>
  <si>
    <t>MwSt.</t>
  </si>
  <si>
    <t>Summe Vermessungsarbeiten</t>
  </si>
  <si>
    <t>Nachbereitung der Vermessung (Vermessungsdaten dem AG zur Verfügung stellen)</t>
  </si>
  <si>
    <t>Anrechenbare Kosten (vorabgeschätzt)</t>
  </si>
  <si>
    <t>Honorar der Planungsleistung</t>
  </si>
  <si>
    <t>Angebotener Prozentsatz der Honorare</t>
  </si>
  <si>
    <t>Grundhonorar nach § 44 HOAI</t>
  </si>
  <si>
    <t>Ermittelte Honorarzone (gemäß Anlage 12 HOAI)</t>
  </si>
  <si>
    <t>Besondere Leistungen der Planung</t>
  </si>
  <si>
    <t>Anzahl</t>
  </si>
  <si>
    <t>Standortbezogene Vorprüfung des Einzelfalls (UVP-Vorprüfung)</t>
  </si>
  <si>
    <t>Angebotssumme netto (Vermessung + Planung LP 1-4 + Besondere Leistungen)</t>
  </si>
  <si>
    <t>Die UVP-Vorprüfungspflicht ergibt sich aus der Anlage 1 zum Gesetz über die Umweltverträglichkeitsprüfung (UVPG) Ziffer 13.18.2.</t>
  </si>
  <si>
    <t>Gewässerstationierung</t>
  </si>
  <si>
    <t>Gesamtsumme der Besonderen Leistungen</t>
  </si>
  <si>
    <r>
      <t xml:space="preserve">c) fachspezifische Berechnungen </t>
    </r>
    <r>
      <rPr>
        <i/>
        <sz val="11"/>
        <color rgb="FFFF0000"/>
        <rFont val="Arial"/>
        <family val="2"/>
      </rPr>
      <t>(hierzu gehört die hydraulische Berechnung des Ist- und Soll-Zustandes zum Nachweis der Machbarkeit der Maßnahme, hier insbesondere zum HW-Schutz bzw. Auswirkungen im HW-Fall)</t>
    </r>
    <r>
      <rPr>
        <i/>
        <sz val="11"/>
        <color theme="1"/>
        <rFont val="Arial"/>
        <family val="2"/>
      </rPr>
      <t xml:space="preserve"> ausgenommen Berechnungen aus anderen Leistungsbildern </t>
    </r>
  </si>
  <si>
    <t>Gesamtsumme Planungsleistungen LP 1 bis 4</t>
  </si>
  <si>
    <t>Ausführungsplanung</t>
  </si>
  <si>
    <t>a) Erarbeiten der Ausführungsplanung auf Grundlage der Ergebnisse der Leistungsphasen 3 und 4 unter Berücksichtigung aller fachspezifischen Anforderungen und Verwendung der Beiträge anderer an der Planung fachlich Beteiligter bis zur ausführungsreifen Lösung</t>
  </si>
  <si>
    <t>b) Zeichnerische Darstellung, Erläuterungen und zur Objektplanung gehörige Berechnungen mit allen für die Ausführung notwendigen Einzelangaben einschließlich Detailzeichnungen in den erforderlichen Maßstäben</t>
  </si>
  <si>
    <t>c) Bereitstellen der Arbeitsergebnisse als Grundlage für die anderen an der Planung fachlich Beteiligten und Integrieren ihrer Beiträge bis zur ausführungsreifen Lösung</t>
  </si>
  <si>
    <t>d) Vervollständigen der Ausführungsplanung während der Objektausführung</t>
  </si>
  <si>
    <t>15%</t>
  </si>
  <si>
    <t>6</t>
  </si>
  <si>
    <t>Vorbereiten der Vergabe</t>
  </si>
  <si>
    <t>Bauftragungsstufe 1</t>
  </si>
  <si>
    <t>a) Ermitteln von Mengen nach Einzelpositionen unter Verwendung der Beiträge anderer an der Planung fachlich Beteiligter</t>
  </si>
  <si>
    <t>c) Abstimmen und Koordinieren der Schnittstellen zu den Leistungsbeschreibungen der anderen an der Planung fachlich Beteiligten</t>
  </si>
  <si>
    <t>d) Festlegen der wesentlichen Ausführungsphasen</t>
  </si>
  <si>
    <t>e) Ermitteln der Kosten auf Grundlage der vom Planer (Entwurfsverfasser) bepreisten Leistungsverzeichnisse</t>
  </si>
  <si>
    <t>f) Kostenkontrolle durch Vergleich der vom Planer (Entwurfsverfasser) bepreisten Leistungsverzeichnisse mit der Kostenberechnung</t>
  </si>
  <si>
    <t>g) Zusammenstellen der Vergabeunterlagen</t>
  </si>
  <si>
    <t>Mitwirken bei der Vergabe</t>
  </si>
  <si>
    <t>b) Prüfen und Werten der Angebote, Aufstellen des Preisspiegels</t>
  </si>
  <si>
    <t>c) Abstimmen und Zusammenstellen der Leistungen der fachlich Beteiligten, die an der Vergabe mitwirken</t>
  </si>
  <si>
    <t>g) Vergleichen der Ausschreibungsergebnisse mit den vom Planer bepreisten Leistungsverzeichnissen und der Kostenberechnung</t>
  </si>
  <si>
    <t>Bauoberleitung</t>
  </si>
  <si>
    <t>b) Aufstellen, Fortschreiben und Überwachen eines Terminplans (Balkendiagramm)</t>
  </si>
  <si>
    <t>c) Veranlassen und Mitwirken beim Inverzugsetzen der ausführenden Unternehmen</t>
  </si>
  <si>
    <t>d) Kostenfeststellung, Vergleich der Kostenfeststellung mit der Auftragssumme</t>
  </si>
  <si>
    <t>f) Überwachen der Prüfungen der Funktionsfähigkeit der Anlagenteile und der Gesamtanlage</t>
  </si>
  <si>
    <t>h) Übergabe des Objekts</t>
  </si>
  <si>
    <t>i) Auflisten der Verjährungsfristen der Mängelansprüche</t>
  </si>
  <si>
    <t>j) Zusammenstellen und Übergeben der Dokumentation des Bauablaufs, der Bestandsunterlagen und der Wartungsvorschriften</t>
  </si>
  <si>
    <t>Gesamtsumme Planungsleistungen LP 5 bis 8</t>
  </si>
  <si>
    <t>Angebotssumme netto (Planung LP 5-8 + öBl)</t>
  </si>
  <si>
    <t>Angebotssumme brutto (Planung LP 5-8 + öBl)</t>
  </si>
  <si>
    <t>örtliche Bauleitung</t>
  </si>
  <si>
    <t>Zwischensumme (Vermessung + Planung LP 1-4 + Besondere Leistungen, Abfrage Stundensätze)</t>
  </si>
  <si>
    <t>Abfrage der Stundensätze</t>
  </si>
  <si>
    <t>Honorar der Leistung</t>
  </si>
  <si>
    <t>Pos.</t>
  </si>
  <si>
    <t>h</t>
  </si>
  <si>
    <t>Gesamtsumme Stundensätze</t>
  </si>
  <si>
    <t>Gewerk</t>
  </si>
  <si>
    <t>Vermessungstrupp</t>
  </si>
  <si>
    <t>Zeichner</t>
  </si>
  <si>
    <t>Ingenieur</t>
  </si>
  <si>
    <t>Zwischensumme (Planung LP 5-8 + öBl, Abfrage Stundensätze)</t>
  </si>
  <si>
    <t>Artenschutzrechtliche Vorprüfung (ASP Stufe I)</t>
  </si>
  <si>
    <t>a) Abgrenzung des Untersuchungsgebietes</t>
  </si>
  <si>
    <t xml:space="preserve">b) Vorprüfung des Artenspektums </t>
  </si>
  <si>
    <t>1. Datenabfrage aktuell bekannter oder zu erwartenden Vorkommen planungsrelevanter Arten</t>
  </si>
  <si>
    <t>2. Betrachtung nicht planungsrelevanter europäischer geschützter Arten</t>
  </si>
  <si>
    <t>3. Habitat-Potenzial-Analyse: Abgleich mit der Lebensraumstruktur im Untersuchungsgebiet</t>
  </si>
  <si>
    <t>c) Vorprüfung der Wirkfaktoren</t>
  </si>
  <si>
    <t>1. Ermittlung der anlage-, bau- und betriebsbedingten Wirkfaktoren</t>
  </si>
  <si>
    <t>2. Prüfung der im UG vorkommenden Arten auf die Empfindlichkeit der Wirkfaktoren (Ermittlung von Störungswirkungen) mit überschlägiger Prognose von geeigneten Vermeidung- und/ oder vorgezogenen Ausgleichsmaßnahmen um artenschutzrechtliche Verbote abwenden zu lassen.</t>
  </si>
  <si>
    <t>d) Dokumentation der Prüfung der ASP Stufe I in Textform mit Ausfüllung der Anlage 2 A. und B. der VV-Artenschutz v. 06.06.2016.</t>
  </si>
  <si>
    <t>Angebotener Prozentsatz</t>
  </si>
  <si>
    <t>Planung gemäß § 43 HOAI</t>
  </si>
  <si>
    <t>örtliche Bauleitung (öBl)</t>
  </si>
  <si>
    <t>Angebotssumme netto (Vermessung + Planung  LP 1-8 + Besondere Leistungen+ öBl +  Stundensätze + Nebenkosten)</t>
  </si>
  <si>
    <t>Angebotssumme brutto (Vermessung + Planung  LP 1-8 + Besondere Leistungen+ öBl +  Stundensätze + Nebenkosten)</t>
  </si>
  <si>
    <t>Die nachfolgenden Planungsleistungen werden erst wirksam mit der positiven wasserrechtlichen Genehmigung und des Erhaltes eines entsprechenden Förderbescheides der Richtlinie für die Förderung von Maßnahmen der Wasserwirtschaft für das Hochwasserrisikomanagement und zur Umsetzung der Europäischen Wasserrahmenrichtlinie (Förderrichtlinie Hochwasserrisikomanagement und Wasserrahmenrichtlinie – FöRL HWRM/WRRL) vergeben. Sollte es zu keiner positiven wasserrechtlichen Genehmigung oder zu keinem Erhalt des oben genannten Förderbescheides kommen werden die nachfolgenden Leistungen nicht beauftragt bzw. entfallen aus der Beauftragung.</t>
  </si>
  <si>
    <t>g) Kostenberechnung DIN 276 einschließlich zugehöriger Mengenermittlung, Vergleich der Kostenberechnung mit der Kostenschätzung</t>
  </si>
  <si>
    <r>
      <t xml:space="preserve">a) Aufsicht über die örtliche Bauüberwachung, Koordinierung der an der Objektüberwachung fachlich Beteiligten, einmaliges Prüfen von Plänen auf Übereinstimmung mit dem auszuführenden Objekt und Mitwirken bei deren Freigabe </t>
    </r>
    <r>
      <rPr>
        <i/>
        <sz val="11"/>
        <color rgb="FFFF0000"/>
        <rFont val="Arial"/>
        <family val="2"/>
      </rPr>
      <t>(Diese Arbeiten werden von dem jeweiligen Bauoberleiter der Stadt Sundern durchgeführt)</t>
    </r>
  </si>
  <si>
    <t>Orientierungwert der anrechenbaren Kosten</t>
  </si>
  <si>
    <t>Beauftragungsstufe 2</t>
  </si>
  <si>
    <t>Detailvermessung/ tachymetrische Vermessung im Gelände</t>
  </si>
  <si>
    <r>
      <t xml:space="preserve">b) Aufstellen der Vergabeunterlagen, insbesondere Anfertigen der Leistungsbeschreibungen mit Leistungsverzeichnissen sowie der Besonderen Vertragsbedingungen 
</t>
    </r>
    <r>
      <rPr>
        <i/>
        <sz val="11"/>
        <color rgb="FFFF0000"/>
        <rFont val="Arial"/>
        <family val="2"/>
      </rPr>
      <t>Aufgaben AN: Aufstellen, Anfertigen der Leistungsbeschreibungen (pdf) mit Leistungsverzeichnissen (GAEB), Planunterlagen (pdf).</t>
    </r>
  </si>
  <si>
    <r>
      <t xml:space="preserve">d) Führen von Bietergesprächen
</t>
    </r>
    <r>
      <rPr>
        <i/>
        <sz val="11"/>
        <color rgb="FFFF0000"/>
        <rFont val="Arial"/>
        <family val="2"/>
      </rPr>
      <t>Aufgaben AN: Teilnahme an Bietergesprächen</t>
    </r>
  </si>
  <si>
    <r>
      <t xml:space="preserve">g) Antrag auf behördliche Abnahmen und Teilnahme daran
</t>
    </r>
    <r>
      <rPr>
        <i/>
        <sz val="11"/>
        <color rgb="FFFF0000"/>
        <rFont val="Arial"/>
        <family val="2"/>
      </rPr>
      <t>Aufgaben AN: Teilnahme an Abnahmen</t>
    </r>
  </si>
  <si>
    <r>
      <t xml:space="preserve">e) Abnahme von Bauleistungen, Leistungen und Lieferungen unter Mitwirkung der örtlichen Bauüberwachung und anderer an der Planung und Objektüberwachung fachlich Beteiligter, Feststellen von Mängeln, Fertigung einer Niederschrift über das Ergebnis der Abnahme
</t>
    </r>
    <r>
      <rPr>
        <i/>
        <sz val="11"/>
        <color rgb="FFFF0000"/>
        <rFont val="Arial"/>
        <family val="2"/>
      </rPr>
      <t>Aufgaben AN: Teilnahme an Abnahmen, Fertigung der Niederschrift über das Ergebnis der Abnahme</t>
    </r>
  </si>
  <si>
    <r>
      <t xml:space="preserve">e) Erstellen der Vergabevorschläge, Dokumentation des Vergabeverfahrens
</t>
    </r>
    <r>
      <rPr>
        <i/>
        <sz val="11"/>
        <color rgb="FFFF0000"/>
        <rFont val="Arial"/>
        <family val="2"/>
      </rPr>
      <t>Aufgaben AN: Erstellen der Vergabevorschläge, Dokumentation des Vergabeverfahrens obliegt der Vergabestelle der Stadt Sundern</t>
    </r>
  </si>
  <si>
    <r>
      <t xml:space="preserve">f) Zusammenstellen der Vertragsunterlagen </t>
    </r>
    <r>
      <rPr>
        <i/>
        <sz val="11"/>
        <color rgb="FFFF0000"/>
        <rFont val="Arial"/>
        <family val="2"/>
      </rPr>
      <t>(dieser  Arbeitsschritt wird von der Vergabestelle der Stadt Sundern durchgeführt)</t>
    </r>
  </si>
  <si>
    <r>
      <t xml:space="preserve">h) Mitwirken bei der Auftragserteilung </t>
    </r>
    <r>
      <rPr>
        <i/>
        <sz val="11"/>
        <color rgb="FFFF0000"/>
        <rFont val="Arial"/>
        <family val="2"/>
      </rPr>
      <t>(erfolgt durch die Vergabestelle der Stadt Sundern)</t>
    </r>
  </si>
  <si>
    <r>
      <t xml:space="preserve">a) Einholen von Angeboten </t>
    </r>
    <r>
      <rPr>
        <i/>
        <sz val="11"/>
        <color rgb="FFFF0000"/>
        <rFont val="Arial"/>
        <family val="2"/>
      </rPr>
      <t>(dieser Arbeitsschritt wird von der Vergabestelle der Stadt Sundern durchgeführt)</t>
    </r>
  </si>
  <si>
    <t>Ausfüllung in Tabellenform. Tabelle wird vom AG zur Verfügung gestellt.</t>
  </si>
  <si>
    <t>Sollten sich von der ermittelten Honorarzone Abweichungen ergeben, sind diese gemäß § 44 HOAI gesondert schriftlich im Zuge des Vergabeverfahrens zu begründen.</t>
  </si>
  <si>
    <t>Wert gemäß § 43 HOAI</t>
  </si>
  <si>
    <t>Orientierungswert Stadt Sundern</t>
  </si>
  <si>
    <t>Name Anbieter</t>
  </si>
  <si>
    <t>Die Leistungsphasen der Ingenieursplanung werden auf Grundlage einer grob erstellten Kostenschätzung für die Baukosten angeboten. Diese werden vorläufig auf rund 320.000,00 € (netto) veranschlagt. Das tatsächliche Honorar ermittelt sich dann auf Grundlage der im Zuge der Bearbeitung (LP 3 Entwurfsplanung) noch zu erstellende Kostenberechnung gemäß DIN 276 und wird als Maßgabe der schlussendlichen Kostenberechnung der Planungsleistungen gemäß § 43 HOAI sowie der örtlichen Baubegleitung angesetzt. Die Leistungen der Vermessung, der besonderen Leistungen sowie der Stundensätze sind hiervon nicht betroffen.</t>
  </si>
  <si>
    <t>III</t>
  </si>
  <si>
    <t>Die Leistungsphasen der Ingenieursplanung werden auf Grundlage einer grob erstellten Kostenschätzung für die Baukosten angeboten. Die Kostenschätzung wird vorläufig auf rund 320.000,00 € (netto) veranschlagt. Das tatsächliche Honorar ermittelt sich dann auf Grundlage der im Zuge der Bearbeitung (Entwurfsplanung) noch zu erstellende Kostenberechnung gemäß DIN 276 und wird als Maßgabe der schlussendlichen Kostenberechnung der Planungsleistungen gemäß § 43 HOAI sowie der örtlichen Bauleitung angesetzt. Die Leistungen der Vermessung, der besonderen Leistungen sowie der Stundensätze sind hiervon nicht betroffen.</t>
  </si>
  <si>
    <t>0.1</t>
  </si>
  <si>
    <t>0.2</t>
  </si>
  <si>
    <t>0.3</t>
  </si>
  <si>
    <t>Die Vermessungsleistungen beziehen Sich auf die Vermessungen, die im Zuge der Planerstellung vom Planungsbüro benötigt werden. Hierzu gehört auch die die Erstellung von mind. 3 Festpunkten, die in der Ortlichkeit angezeigt  und in die Planunterlagen aufgenommen werden müssen. Die Lage der Festpunkte erfolgt in einer dreieckigen Anordnung.</t>
  </si>
  <si>
    <t xml:space="preserve">Die Stundensätzte werden für eventuelle, aktuell noch nicht absehbare Sonderleistungen abgefragt. Eine Durchführung und auch anschließende Abrechnung erfolgt erst nach Absprache mit dem AG und dessen schriftlichen Zustimmung.  </t>
  </si>
  <si>
    <t>Adresse des Anbieters</t>
  </si>
  <si>
    <t>Angebotener Honorarsatz</t>
  </si>
  <si>
    <t>Angebotssumme netto Gesamt (Beauftragungsstufe 1)</t>
  </si>
  <si>
    <t>Angebotssumme brutto (Beauftragungsstufe 1)</t>
  </si>
  <si>
    <t>Angebotssumme netto (Beauftragungsstufe 2)</t>
  </si>
  <si>
    <t>Maßnahme: Rückbau Wehr Stockumer Bach</t>
  </si>
  <si>
    <t>Stockumer Bach Station km 6,1 bis 6,3</t>
  </si>
  <si>
    <r>
      <t xml:space="preserve">Nachlass/ Aufschlag </t>
    </r>
    <r>
      <rPr>
        <i/>
        <sz val="11"/>
        <color theme="1"/>
        <rFont val="Arial"/>
        <family val="2"/>
      </rPr>
      <t>(Nachlässe in "-" angeben/ eintragen; Aufschläge als ohne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</si>
</sst>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0.000%"/>
    <numFmt numFmtId="165" formatCode="#,##0.000\ &quot;€&quot;;[Red]\-#,##0.000\ &quot;€&quot;"/>
  </numFmts>
  <fonts count="11" x14ac:knownFonts="1">
    <font>
      <sz val="11"/>
      <color theme="1"/>
      <name val="Calibri"/>
      <family val="2"/>
      <scheme val="minor"/>
    </font>
    <font>
      <sz val="11"/>
      <color theme="1"/>
      <name val="Calibri"/>
      <family val="2"/>
      <scheme val="minor"/>
    </font>
    <font>
      <sz val="12"/>
      <color theme="1"/>
      <name val="Arial"/>
      <family val="2"/>
    </font>
    <font>
      <sz val="11"/>
      <color theme="1"/>
      <name val="Arial"/>
      <family val="2"/>
    </font>
    <font>
      <i/>
      <sz val="11"/>
      <color theme="1"/>
      <name val="Arial"/>
      <family val="2"/>
    </font>
    <font>
      <b/>
      <sz val="11"/>
      <color theme="1"/>
      <name val="Arial"/>
      <family val="2"/>
    </font>
    <font>
      <b/>
      <sz val="14"/>
      <color theme="1"/>
      <name val="Arial"/>
      <family val="2"/>
    </font>
    <font>
      <i/>
      <sz val="11"/>
      <color rgb="FFFF0000"/>
      <name val="Arial"/>
      <family val="2"/>
    </font>
    <font>
      <b/>
      <sz val="12"/>
      <color theme="1"/>
      <name val="Arial"/>
      <family val="2"/>
    </font>
    <font>
      <b/>
      <sz val="18"/>
      <color theme="1"/>
      <name val="Arial"/>
      <family val="2"/>
    </font>
    <font>
      <b/>
      <sz val="11"/>
      <color rgb="FFFF0000"/>
      <name val="Arial"/>
      <family val="2"/>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96">
    <xf numFmtId="0" fontId="0" fillId="0" borderId="0" xfId="0"/>
    <xf numFmtId="0" fontId="0" fillId="0" borderId="0" xfId="0" applyProtection="1"/>
    <xf numFmtId="0" fontId="2" fillId="0" borderId="1" xfId="0" applyFont="1" applyBorder="1" applyAlignment="1" applyProtection="1">
      <alignment horizontal="left" vertical="top"/>
    </xf>
    <xf numFmtId="0" fontId="2" fillId="0" borderId="1" xfId="0" applyFont="1" applyBorder="1" applyProtection="1"/>
    <xf numFmtId="44" fontId="3" fillId="0" borderId="1" xfId="1" applyFont="1" applyBorder="1" applyProtection="1"/>
    <xf numFmtId="0" fontId="3" fillId="0" borderId="0" xfId="0" applyFont="1" applyProtection="1"/>
    <xf numFmtId="0" fontId="3" fillId="0" borderId="11" xfId="0" applyFont="1" applyBorder="1" applyAlignment="1" applyProtection="1">
      <alignment horizontal="left" wrapText="1" indent="1"/>
    </xf>
    <xf numFmtId="0" fontId="3" fillId="0" borderId="11" xfId="0" applyFont="1" applyBorder="1" applyAlignment="1" applyProtection="1">
      <alignment horizontal="center"/>
    </xf>
    <xf numFmtId="49" fontId="4" fillId="0" borderId="5" xfId="0" applyNumberFormat="1" applyFont="1" applyBorder="1" applyAlignment="1" applyProtection="1">
      <alignment horizontal="left" vertical="top" wrapText="1"/>
    </xf>
    <xf numFmtId="49" fontId="4" fillId="0" borderId="5" xfId="0" applyNumberFormat="1" applyFont="1" applyFill="1" applyBorder="1" applyAlignment="1" applyProtection="1">
      <alignment horizontal="left" vertical="top" wrapText="1"/>
    </xf>
    <xf numFmtId="49" fontId="4" fillId="0" borderId="6" xfId="0" applyNumberFormat="1" applyFont="1" applyFill="1" applyBorder="1" applyAlignment="1" applyProtection="1">
      <alignment horizontal="left" vertical="top" wrapText="1"/>
    </xf>
    <xf numFmtId="44" fontId="3" fillId="2" borderId="1" xfId="1" applyFont="1" applyFill="1" applyBorder="1" applyProtection="1">
      <protection locked="0"/>
    </xf>
    <xf numFmtId="0" fontId="5" fillId="0" borderId="0" xfId="0" applyFont="1" applyBorder="1" applyAlignment="1" applyProtection="1">
      <alignment horizontal="center"/>
    </xf>
    <xf numFmtId="44" fontId="3" fillId="0" borderId="0" xfId="0" applyNumberFormat="1" applyFont="1" applyBorder="1" applyAlignment="1" applyProtection="1">
      <alignment horizontal="center"/>
    </xf>
    <xf numFmtId="0" fontId="2" fillId="0" borderId="3" xfId="0" applyFont="1" applyBorder="1" applyAlignment="1" applyProtection="1">
      <alignment wrapText="1"/>
    </xf>
    <xf numFmtId="0" fontId="2" fillId="0" borderId="3" xfId="0" applyFont="1" applyBorder="1" applyAlignment="1" applyProtection="1">
      <alignment vertical="top"/>
    </xf>
    <xf numFmtId="0" fontId="2" fillId="0" borderId="1" xfId="0" applyFont="1" applyBorder="1" applyAlignment="1" applyProtection="1">
      <alignment horizontal="center" vertical="center"/>
    </xf>
    <xf numFmtId="49" fontId="4" fillId="0" borderId="14" xfId="0" applyNumberFormat="1" applyFont="1" applyFill="1" applyBorder="1" applyAlignment="1" applyProtection="1">
      <alignment vertical="top" wrapText="1"/>
    </xf>
    <xf numFmtId="49" fontId="4" fillId="0" borderId="6" xfId="0" applyNumberFormat="1" applyFont="1" applyFill="1" applyBorder="1" applyAlignment="1" applyProtection="1">
      <alignment vertical="top" wrapText="1"/>
    </xf>
    <xf numFmtId="0" fontId="8" fillId="0" borderId="12" xfId="0" applyFont="1" applyBorder="1" applyAlignment="1" applyProtection="1">
      <alignment vertical="top"/>
    </xf>
    <xf numFmtId="49" fontId="8" fillId="0" borderId="2" xfId="0" applyNumberFormat="1" applyFont="1" applyBorder="1" applyAlignment="1" applyProtection="1">
      <alignment horizontal="left" vertical="top" wrapText="1"/>
    </xf>
    <xf numFmtId="49" fontId="8" fillId="0" borderId="1" xfId="0" applyNumberFormat="1" applyFont="1" applyFill="1" applyBorder="1" applyAlignment="1" applyProtection="1">
      <alignment vertical="top" wrapText="1"/>
    </xf>
    <xf numFmtId="49" fontId="4" fillId="0" borderId="1" xfId="0" applyNumberFormat="1" applyFont="1" applyFill="1" applyBorder="1" applyAlignment="1" applyProtection="1">
      <alignment vertical="top" wrapText="1"/>
    </xf>
    <xf numFmtId="9" fontId="3" fillId="0" borderId="1" xfId="2" applyFont="1" applyFill="1" applyBorder="1" applyAlignment="1" applyProtection="1">
      <alignment horizontal="right" wrapText="1"/>
    </xf>
    <xf numFmtId="44" fontId="2" fillId="0" borderId="1" xfId="1" applyFont="1" applyBorder="1" applyAlignment="1" applyProtection="1">
      <alignment horizontal="right"/>
    </xf>
    <xf numFmtId="0" fontId="5" fillId="0" borderId="0" xfId="0" applyFont="1" applyBorder="1" applyAlignment="1" applyProtection="1">
      <alignment horizontal="center" vertical="center"/>
    </xf>
    <xf numFmtId="44" fontId="2" fillId="0" borderId="0" xfId="1" applyFont="1" applyBorder="1" applyAlignment="1" applyProtection="1">
      <alignment horizontal="right"/>
    </xf>
    <xf numFmtId="0" fontId="3" fillId="0" borderId="0" xfId="0" applyFont="1" applyBorder="1" applyAlignment="1" applyProtection="1">
      <alignment horizontal="center"/>
    </xf>
    <xf numFmtId="49" fontId="4" fillId="0" borderId="0" xfId="0" applyNumberFormat="1" applyFont="1" applyFill="1" applyBorder="1" applyAlignment="1" applyProtection="1">
      <alignment horizontal="left" vertical="top" wrapText="1"/>
    </xf>
    <xf numFmtId="49" fontId="8" fillId="0" borderId="11" xfId="0" applyNumberFormat="1" applyFont="1" applyBorder="1" applyAlignment="1" applyProtection="1">
      <alignment horizontal="left" vertical="top" wrapText="1"/>
    </xf>
    <xf numFmtId="49" fontId="4" fillId="0" borderId="13" xfId="0" applyNumberFormat="1" applyFont="1" applyFill="1" applyBorder="1" applyAlignment="1" applyProtection="1">
      <alignment horizontal="left" vertical="top" wrapText="1"/>
    </xf>
    <xf numFmtId="10" fontId="3" fillId="2" borderId="1" xfId="2" applyNumberFormat="1" applyFont="1" applyFill="1" applyBorder="1" applyAlignment="1" applyProtection="1">
      <alignment horizontal="right" wrapText="1"/>
      <protection locked="0"/>
    </xf>
    <xf numFmtId="10" fontId="3" fillId="0" borderId="1" xfId="0" applyNumberFormat="1" applyFont="1" applyBorder="1" applyProtection="1"/>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3" fillId="0" borderId="0" xfId="0" applyFont="1" applyBorder="1" applyAlignment="1" applyProtection="1">
      <alignment horizontal="center" vertical="center"/>
    </xf>
    <xf numFmtId="44" fontId="3" fillId="2" borderId="1" xfId="1" applyFont="1" applyFill="1" applyBorder="1" applyAlignment="1" applyProtection="1">
      <alignment horizontal="center" vertical="center"/>
      <protection locked="0"/>
    </xf>
    <xf numFmtId="49" fontId="8" fillId="0" borderId="0" xfId="0" applyNumberFormat="1" applyFont="1" applyFill="1" applyBorder="1" applyAlignment="1" applyProtection="1">
      <alignment vertical="top" wrapText="1"/>
    </xf>
    <xf numFmtId="10" fontId="3" fillId="0" borderId="0" xfId="0" applyNumberFormat="1" applyFont="1" applyBorder="1" applyProtection="1"/>
    <xf numFmtId="44" fontId="5" fillId="0" borderId="0" xfId="0" applyNumberFormat="1" applyFont="1" applyBorder="1" applyAlignment="1" applyProtection="1">
      <alignment horizontal="right"/>
    </xf>
    <xf numFmtId="0" fontId="5" fillId="0" borderId="0" xfId="0" applyFont="1" applyBorder="1" applyAlignment="1" applyProtection="1">
      <alignment horizontal="right"/>
    </xf>
    <xf numFmtId="49" fontId="4" fillId="0" borderId="2" xfId="0" applyNumberFormat="1" applyFont="1" applyFill="1" applyBorder="1" applyAlignment="1" applyProtection="1">
      <alignment vertical="top" wrapText="1"/>
    </xf>
    <xf numFmtId="44" fontId="8" fillId="0" borderId="1" xfId="1" applyFont="1" applyBorder="1" applyProtection="1"/>
    <xf numFmtId="0" fontId="2" fillId="0" borderId="1" xfId="0" applyFont="1" applyBorder="1" applyAlignment="1" applyProtection="1">
      <alignment horizontal="left" vertical="center"/>
    </xf>
    <xf numFmtId="0" fontId="2" fillId="0" borderId="3" xfId="0" applyFont="1" applyBorder="1" applyAlignment="1" applyProtection="1">
      <alignment vertical="center" wrapText="1"/>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10" fontId="3" fillId="2" borderId="1" xfId="0" applyNumberFormat="1" applyFont="1" applyFill="1" applyBorder="1" applyProtection="1">
      <protection locked="0"/>
    </xf>
    <xf numFmtId="0" fontId="2" fillId="0" borderId="3" xfId="0" applyFont="1" applyBorder="1" applyAlignment="1" applyProtection="1">
      <alignment vertical="center"/>
    </xf>
    <xf numFmtId="0" fontId="3" fillId="0" borderId="0" xfId="0" applyFont="1" applyAlignment="1" applyProtection="1">
      <alignment horizontal="center"/>
    </xf>
    <xf numFmtId="49" fontId="4" fillId="0" borderId="0" xfId="0" applyNumberFormat="1" applyFont="1" applyBorder="1" applyAlignment="1" applyProtection="1">
      <alignment horizontal="left" wrapText="1" indent="10"/>
    </xf>
    <xf numFmtId="49" fontId="4" fillId="0" borderId="0" xfId="0" applyNumberFormat="1" applyFont="1" applyAlignment="1" applyProtection="1">
      <alignment horizontal="left" vertical="top" wrapText="1"/>
    </xf>
    <xf numFmtId="0" fontId="3" fillId="0" borderId="0" xfId="0" applyFont="1" applyFill="1" applyBorder="1" applyProtection="1"/>
    <xf numFmtId="8" fontId="0" fillId="0" borderId="0" xfId="0" applyNumberFormat="1" applyProtection="1"/>
    <xf numFmtId="165" fontId="0" fillId="0" borderId="0" xfId="0" applyNumberFormat="1" applyProtection="1"/>
    <xf numFmtId="44" fontId="3" fillId="0" borderId="1" xfId="1" applyNumberFormat="1" applyFont="1" applyBorder="1" applyAlignment="1" applyProtection="1">
      <alignment horizontal="center" wrapText="1"/>
    </xf>
    <xf numFmtId="0" fontId="3" fillId="0" borderId="1" xfId="0" applyFont="1" applyBorder="1" applyAlignment="1" applyProtection="1">
      <alignment horizontal="center"/>
    </xf>
    <xf numFmtId="0" fontId="3" fillId="0" borderId="0" xfId="0" applyFont="1" applyAlignment="1" applyProtection="1">
      <alignment horizontal="left"/>
    </xf>
    <xf numFmtId="0" fontId="3" fillId="0" borderId="1" xfId="0" applyFont="1" applyBorder="1" applyAlignment="1" applyProtection="1">
      <alignment horizontal="center" vertical="center"/>
    </xf>
    <xf numFmtId="49" fontId="3" fillId="0" borderId="0" xfId="0" applyNumberFormat="1" applyFont="1" applyBorder="1" applyAlignment="1" applyProtection="1">
      <alignment horizontal="left" wrapText="1"/>
    </xf>
    <xf numFmtId="49" fontId="3" fillId="0" borderId="0" xfId="0" applyNumberFormat="1" applyFont="1" applyBorder="1" applyAlignment="1" applyProtection="1"/>
    <xf numFmtId="49" fontId="3" fillId="0" borderId="3" xfId="0" applyNumberFormat="1" applyFont="1" applyBorder="1" applyAlignment="1" applyProtection="1">
      <alignment horizontal="left" wrapText="1"/>
    </xf>
    <xf numFmtId="49" fontId="3" fillId="0" borderId="10" xfId="0" applyNumberFormat="1" applyFont="1" applyBorder="1" applyAlignment="1" applyProtection="1">
      <alignment horizontal="left" wrapText="1"/>
    </xf>
    <xf numFmtId="49" fontId="3" fillId="0" borderId="4" xfId="0" applyNumberFormat="1" applyFont="1" applyBorder="1" applyAlignment="1" applyProtection="1">
      <alignment horizontal="left" wrapText="1"/>
    </xf>
    <xf numFmtId="44" fontId="3" fillId="0" borderId="3" xfId="1" applyNumberFormat="1" applyFont="1" applyBorder="1" applyAlignment="1" applyProtection="1">
      <alignment horizontal="center" wrapText="1"/>
    </xf>
    <xf numFmtId="44" fontId="3" fillId="0" borderId="4" xfId="1" applyNumberFormat="1" applyFont="1" applyBorder="1" applyAlignment="1" applyProtection="1">
      <alignment horizontal="center" wrapText="1"/>
    </xf>
    <xf numFmtId="44" fontId="3" fillId="0" borderId="3" xfId="1" applyFont="1" applyFill="1" applyBorder="1" applyAlignment="1" applyProtection="1">
      <alignment horizontal="center" wrapText="1"/>
    </xf>
    <xf numFmtId="44" fontId="3" fillId="0" borderId="10" xfId="1" applyFont="1" applyFill="1" applyBorder="1" applyAlignment="1" applyProtection="1">
      <alignment horizontal="center" wrapText="1"/>
    </xf>
    <xf numFmtId="44" fontId="3" fillId="0" borderId="4" xfId="1" applyFont="1" applyFill="1" applyBorder="1" applyAlignment="1" applyProtection="1">
      <alignment horizontal="center" wrapText="1"/>
    </xf>
    <xf numFmtId="0" fontId="2" fillId="0" borderId="1" xfId="0" applyFont="1" applyBorder="1" applyAlignment="1" applyProtection="1">
      <alignment horizontal="left" wrapText="1"/>
    </xf>
    <xf numFmtId="49" fontId="5" fillId="2" borderId="1" xfId="1" applyNumberFormat="1" applyFont="1" applyFill="1" applyBorder="1" applyAlignment="1" applyProtection="1">
      <alignment horizontal="center" wrapText="1"/>
      <protection locked="0"/>
    </xf>
    <xf numFmtId="49" fontId="3" fillId="0" borderId="3" xfId="0" applyNumberFormat="1" applyFont="1" applyBorder="1" applyAlignment="1" applyProtection="1">
      <alignment horizontal="center" wrapText="1"/>
    </xf>
    <xf numFmtId="49" fontId="3" fillId="0" borderId="10" xfId="0" applyNumberFormat="1" applyFont="1" applyBorder="1" applyAlignment="1" applyProtection="1">
      <alignment horizontal="center" wrapText="1"/>
    </xf>
    <xf numFmtId="49" fontId="3" fillId="0" borderId="4" xfId="0" applyNumberFormat="1" applyFont="1" applyBorder="1" applyAlignment="1" applyProtection="1">
      <alignment horizontal="center" wrapText="1"/>
    </xf>
    <xf numFmtId="44" fontId="3" fillId="0" borderId="1" xfId="1" applyFont="1" applyBorder="1" applyAlignment="1" applyProtection="1">
      <alignment horizontal="center" vertical="center"/>
    </xf>
    <xf numFmtId="0" fontId="8" fillId="0" borderId="1" xfId="0" applyFont="1" applyBorder="1" applyAlignment="1" applyProtection="1">
      <alignment horizontal="center" vertical="center"/>
    </xf>
    <xf numFmtId="49" fontId="3" fillId="0" borderId="3" xfId="0" applyNumberFormat="1" applyFont="1" applyBorder="1" applyAlignment="1" applyProtection="1">
      <alignment horizontal="left" vertical="top" wrapText="1"/>
    </xf>
    <xf numFmtId="49" fontId="3" fillId="0" borderId="10" xfId="0" applyNumberFormat="1" applyFont="1" applyBorder="1" applyAlignment="1" applyProtection="1">
      <alignment horizontal="left" vertical="top" wrapText="1"/>
    </xf>
    <xf numFmtId="49" fontId="3" fillId="0" borderId="4" xfId="0" applyNumberFormat="1" applyFont="1" applyBorder="1" applyAlignment="1" applyProtection="1">
      <alignment horizontal="left" vertical="top" wrapText="1"/>
    </xf>
    <xf numFmtId="44" fontId="8" fillId="0" borderId="1" xfId="1" applyFont="1" applyBorder="1" applyAlignment="1" applyProtection="1">
      <alignment horizontal="center" vertical="center"/>
    </xf>
    <xf numFmtId="9" fontId="3" fillId="0" borderId="2" xfId="2" applyNumberFormat="1" applyFont="1" applyBorder="1" applyAlignment="1" applyProtection="1">
      <alignment horizontal="center" wrapText="1"/>
    </xf>
    <xf numFmtId="9" fontId="3" fillId="0" borderId="5" xfId="2" applyFont="1" applyBorder="1" applyAlignment="1" applyProtection="1">
      <alignment horizontal="center" wrapText="1"/>
    </xf>
    <xf numFmtId="9" fontId="3" fillId="0" borderId="6" xfId="2" applyFont="1" applyBorder="1" applyAlignment="1" applyProtection="1">
      <alignment horizontal="center" wrapText="1"/>
    </xf>
    <xf numFmtId="164" fontId="3" fillId="2" borderId="2" xfId="2" applyNumberFormat="1" applyFont="1" applyFill="1" applyBorder="1" applyAlignment="1" applyProtection="1">
      <alignment horizontal="center"/>
      <protection locked="0"/>
    </xf>
    <xf numFmtId="164" fontId="3" fillId="2" borderId="5" xfId="2" applyNumberFormat="1" applyFont="1" applyFill="1" applyBorder="1" applyAlignment="1" applyProtection="1">
      <alignment horizontal="center"/>
      <protection locked="0"/>
    </xf>
    <xf numFmtId="164" fontId="3" fillId="2" borderId="6" xfId="2" applyNumberFormat="1" applyFont="1" applyFill="1" applyBorder="1" applyAlignment="1" applyProtection="1">
      <alignment horizontal="center"/>
      <protection locked="0"/>
    </xf>
    <xf numFmtId="49" fontId="2" fillId="0" borderId="2" xfId="0" applyNumberFormat="1" applyFont="1" applyBorder="1" applyAlignment="1" applyProtection="1">
      <alignment horizontal="center" vertical="center"/>
    </xf>
    <xf numFmtId="49" fontId="2" fillId="0" borderId="5"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10" fontId="3" fillId="0" borderId="2" xfId="2" applyNumberFormat="1" applyFont="1" applyFill="1" applyBorder="1" applyAlignment="1" applyProtection="1">
      <alignment horizontal="center" wrapText="1"/>
    </xf>
    <xf numFmtId="10" fontId="3" fillId="0" borderId="5" xfId="2" applyNumberFormat="1" applyFont="1" applyFill="1" applyBorder="1" applyAlignment="1" applyProtection="1">
      <alignment horizontal="center" wrapText="1"/>
    </xf>
    <xf numFmtId="10" fontId="3" fillId="0" borderId="6" xfId="2" applyNumberFormat="1" applyFont="1" applyFill="1" applyBorder="1" applyAlignment="1" applyProtection="1">
      <alignment horizontal="center" wrapText="1"/>
    </xf>
    <xf numFmtId="49" fontId="2" fillId="0" borderId="6" xfId="0" applyNumberFormat="1" applyFont="1" applyBorder="1" applyAlignment="1" applyProtection="1">
      <alignment horizontal="center" vertical="center"/>
    </xf>
    <xf numFmtId="0" fontId="3" fillId="0" borderId="1" xfId="0" applyFont="1" applyBorder="1" applyAlignment="1" applyProtection="1">
      <alignment horizontal="center"/>
    </xf>
    <xf numFmtId="0" fontId="8" fillId="0" borderId="3" xfId="0" applyFont="1" applyBorder="1" applyAlignment="1" applyProtection="1">
      <alignment horizontal="center"/>
    </xf>
    <xf numFmtId="0" fontId="8" fillId="0" borderId="10" xfId="0" applyFont="1" applyBorder="1" applyAlignment="1" applyProtection="1">
      <alignment horizontal="center"/>
    </xf>
    <xf numFmtId="0" fontId="8" fillId="0" borderId="4" xfId="0" applyFont="1" applyBorder="1" applyAlignment="1" applyProtection="1">
      <alignment horizontal="center"/>
    </xf>
    <xf numFmtId="44" fontId="3" fillId="0" borderId="3" xfId="0" applyNumberFormat="1" applyFont="1" applyBorder="1" applyAlignment="1" applyProtection="1">
      <alignment horizontal="right" wrapText="1"/>
    </xf>
    <xf numFmtId="44" fontId="3" fillId="0" borderId="10" xfId="0" applyNumberFormat="1" applyFont="1" applyBorder="1" applyAlignment="1" applyProtection="1">
      <alignment horizontal="right" wrapText="1"/>
    </xf>
    <xf numFmtId="44" fontId="3" fillId="0" borderId="4" xfId="0" applyNumberFormat="1" applyFont="1" applyBorder="1" applyAlignment="1" applyProtection="1">
      <alignment horizontal="right" wrapText="1"/>
    </xf>
    <xf numFmtId="0" fontId="3" fillId="0" borderId="1" xfId="0" applyFont="1" applyBorder="1" applyAlignment="1" applyProtection="1">
      <alignment horizontal="center" vertical="center"/>
    </xf>
    <xf numFmtId="0" fontId="6" fillId="0" borderId="1" xfId="0" applyFont="1" applyBorder="1" applyAlignment="1" applyProtection="1">
      <alignment horizontal="center"/>
    </xf>
    <xf numFmtId="0" fontId="3" fillId="0" borderId="1" xfId="0" applyFont="1" applyBorder="1" applyAlignment="1" applyProtection="1">
      <alignment horizontal="left"/>
    </xf>
    <xf numFmtId="44" fontId="3" fillId="0" borderId="1" xfId="0" applyNumberFormat="1" applyFont="1" applyBorder="1" applyAlignment="1" applyProtection="1">
      <alignment horizontal="center"/>
    </xf>
    <xf numFmtId="44" fontId="3" fillId="2" borderId="1" xfId="1" applyFont="1" applyFill="1" applyBorder="1" applyAlignment="1" applyProtection="1">
      <alignment horizontal="center"/>
      <protection locked="0"/>
    </xf>
    <xf numFmtId="44" fontId="3" fillId="0" borderId="2" xfId="1" applyNumberFormat="1" applyFont="1" applyFill="1" applyBorder="1" applyAlignment="1" applyProtection="1">
      <alignment horizontal="center"/>
    </xf>
    <xf numFmtId="44" fontId="3" fillId="0" borderId="5" xfId="1" applyNumberFormat="1" applyFont="1" applyFill="1" applyBorder="1" applyAlignment="1" applyProtection="1">
      <alignment horizontal="center"/>
    </xf>
    <xf numFmtId="44" fontId="3" fillId="0" borderId="6" xfId="1" applyNumberFormat="1" applyFont="1" applyFill="1" applyBorder="1" applyAlignment="1" applyProtection="1">
      <alignment horizontal="center"/>
    </xf>
    <xf numFmtId="44" fontId="3" fillId="0" borderId="2" xfId="0" applyNumberFormat="1" applyFont="1" applyBorder="1" applyAlignment="1" applyProtection="1">
      <alignment horizontal="center"/>
    </xf>
    <xf numFmtId="44" fontId="3" fillId="0" borderId="5" xfId="0" applyNumberFormat="1" applyFont="1" applyBorder="1" applyAlignment="1" applyProtection="1">
      <alignment horizontal="center"/>
    </xf>
    <xf numFmtId="44" fontId="3" fillId="0" borderId="6" xfId="0" applyNumberFormat="1" applyFont="1" applyBorder="1" applyAlignment="1" applyProtection="1">
      <alignment horizontal="center"/>
    </xf>
    <xf numFmtId="44" fontId="8" fillId="0" borderId="1" xfId="0" applyNumberFormat="1" applyFont="1" applyBorder="1" applyAlignment="1" applyProtection="1">
      <alignment horizontal="center"/>
    </xf>
    <xf numFmtId="0" fontId="8" fillId="0" borderId="1" xfId="0" applyFont="1" applyBorder="1" applyAlignment="1" applyProtection="1">
      <alignment horizontal="center"/>
    </xf>
    <xf numFmtId="44" fontId="3" fillId="0" borderId="3" xfId="0" applyNumberFormat="1" applyFont="1" applyBorder="1" applyAlignment="1" applyProtection="1">
      <alignment horizontal="center"/>
    </xf>
    <xf numFmtId="0" fontId="3" fillId="0" borderId="4" xfId="0" applyFont="1" applyBorder="1" applyAlignment="1" applyProtection="1">
      <alignment horizontal="center"/>
    </xf>
    <xf numFmtId="9" fontId="3" fillId="0" borderId="1" xfId="2" applyFont="1" applyBorder="1" applyAlignment="1" applyProtection="1">
      <alignment horizontal="center"/>
    </xf>
    <xf numFmtId="10" fontId="3" fillId="0" borderId="1" xfId="0" applyNumberFormat="1" applyFont="1" applyFill="1" applyBorder="1" applyAlignment="1" applyProtection="1">
      <alignment horizontal="center"/>
    </xf>
    <xf numFmtId="164" fontId="3" fillId="2" borderId="1" xfId="2" applyNumberFormat="1" applyFont="1" applyFill="1" applyBorder="1" applyAlignment="1" applyProtection="1">
      <alignment horizontal="center"/>
      <protection locked="0"/>
    </xf>
    <xf numFmtId="164" fontId="3" fillId="0" borderId="1" xfId="0" applyNumberFormat="1" applyFont="1" applyFill="1" applyBorder="1" applyAlignment="1" applyProtection="1">
      <alignment horizontal="center"/>
    </xf>
    <xf numFmtId="49" fontId="2" fillId="0" borderId="3" xfId="0" applyNumberFormat="1" applyFont="1" applyBorder="1" applyAlignment="1" applyProtection="1">
      <alignment horizontal="left" wrapText="1"/>
    </xf>
    <xf numFmtId="49" fontId="2" fillId="0" borderId="10" xfId="0" applyNumberFormat="1" applyFont="1" applyBorder="1" applyAlignment="1" applyProtection="1">
      <alignment horizontal="left" wrapText="1"/>
    </xf>
    <xf numFmtId="49" fontId="2" fillId="0" borderId="4" xfId="0" applyNumberFormat="1" applyFont="1" applyBorder="1" applyAlignment="1" applyProtection="1">
      <alignment horizontal="left" wrapText="1"/>
    </xf>
    <xf numFmtId="44" fontId="8" fillId="0" borderId="1" xfId="1" applyNumberFormat="1" applyFont="1" applyBorder="1" applyAlignment="1" applyProtection="1">
      <alignment horizontal="right" wrapText="1"/>
    </xf>
    <xf numFmtId="44" fontId="8" fillId="0" borderId="3" xfId="0" applyNumberFormat="1" applyFont="1" applyBorder="1" applyAlignment="1" applyProtection="1">
      <alignment horizontal="right"/>
    </xf>
    <xf numFmtId="44" fontId="8" fillId="0" borderId="4" xfId="0" applyNumberFormat="1" applyFont="1" applyBorder="1" applyAlignment="1" applyProtection="1">
      <alignment horizontal="right"/>
    </xf>
    <xf numFmtId="44" fontId="3" fillId="0" borderId="1" xfId="0" applyNumberFormat="1" applyFont="1" applyBorder="1" applyAlignment="1" applyProtection="1">
      <alignment horizontal="right"/>
    </xf>
    <xf numFmtId="44" fontId="3" fillId="0" borderId="3" xfId="1" applyFont="1" applyBorder="1" applyAlignment="1" applyProtection="1">
      <alignment horizontal="center" wrapText="1"/>
    </xf>
    <xf numFmtId="44" fontId="3" fillId="0" borderId="10" xfId="1" applyFont="1" applyBorder="1" applyAlignment="1" applyProtection="1">
      <alignment horizontal="center" wrapText="1"/>
    </xf>
    <xf numFmtId="44" fontId="3" fillId="0" borderId="4" xfId="1" applyFont="1" applyBorder="1" applyAlignment="1" applyProtection="1">
      <alignment horizontal="center" wrapText="1"/>
    </xf>
    <xf numFmtId="44" fontId="5" fillId="0" borderId="1" xfId="0" applyNumberFormat="1" applyFont="1" applyBorder="1" applyAlignment="1" applyProtection="1">
      <alignment horizontal="right"/>
    </xf>
    <xf numFmtId="0" fontId="5" fillId="0" borderId="1" xfId="0" applyFont="1" applyBorder="1" applyAlignment="1" applyProtection="1">
      <alignment horizontal="right"/>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44" fontId="3" fillId="0" borderId="1" xfId="1" applyNumberFormat="1" applyFont="1" applyBorder="1" applyAlignment="1" applyProtection="1">
      <alignment horizontal="right" wrapText="1"/>
    </xf>
    <xf numFmtId="44" fontId="3" fillId="0" borderId="1" xfId="1" applyNumberFormat="1" applyFont="1" applyBorder="1" applyAlignment="1" applyProtection="1">
      <alignment horizontal="right"/>
    </xf>
    <xf numFmtId="9" fontId="3" fillId="0" borderId="1" xfId="2" applyNumberFormat="1" applyFont="1" applyBorder="1" applyAlignment="1" applyProtection="1">
      <alignment horizontal="center" wrapText="1"/>
    </xf>
    <xf numFmtId="9" fontId="3" fillId="0" borderId="1" xfId="2" applyFont="1" applyBorder="1" applyAlignment="1" applyProtection="1">
      <alignment horizontal="center" wrapText="1"/>
    </xf>
    <xf numFmtId="10" fontId="3" fillId="0" borderId="3" xfId="2" applyNumberFormat="1" applyFont="1" applyFill="1" applyBorder="1" applyAlignment="1" applyProtection="1">
      <alignment horizontal="center" wrapText="1"/>
    </xf>
    <xf numFmtId="0" fontId="9" fillId="0" borderId="0" xfId="0" applyFont="1" applyAlignment="1" applyProtection="1">
      <alignment horizontal="center"/>
    </xf>
    <xf numFmtId="0" fontId="3" fillId="0" borderId="2" xfId="0" applyFont="1" applyBorder="1" applyAlignment="1" applyProtection="1">
      <alignment horizontal="center"/>
    </xf>
    <xf numFmtId="0" fontId="3" fillId="0" borderId="5" xfId="0" applyFont="1" applyBorder="1" applyAlignment="1" applyProtection="1">
      <alignment horizontal="center"/>
    </xf>
    <xf numFmtId="0" fontId="3" fillId="0" borderId="6" xfId="0" applyFont="1" applyBorder="1" applyAlignment="1" applyProtection="1">
      <alignment horizontal="center"/>
    </xf>
    <xf numFmtId="0" fontId="3" fillId="0" borderId="0" xfId="0" applyFont="1" applyAlignment="1" applyProtection="1">
      <alignment horizontal="left"/>
    </xf>
    <xf numFmtId="44" fontId="8" fillId="0" borderId="1" xfId="1" applyFont="1" applyBorder="1" applyAlignment="1" applyProtection="1">
      <alignment horizontal="right"/>
    </xf>
    <xf numFmtId="0" fontId="2" fillId="0" borderId="3" xfId="0" applyFont="1" applyBorder="1" applyAlignment="1" applyProtection="1">
      <alignment horizontal="center"/>
    </xf>
    <xf numFmtId="0" fontId="2" fillId="0" borderId="4" xfId="0" applyFont="1" applyBorder="1" applyAlignment="1" applyProtection="1">
      <alignment horizontal="center"/>
    </xf>
    <xf numFmtId="0" fontId="2" fillId="0" borderId="2" xfId="0" applyFont="1" applyBorder="1" applyAlignment="1" applyProtection="1">
      <alignment horizontal="center" vertical="center"/>
    </xf>
    <xf numFmtId="0" fontId="2" fillId="0" borderId="5" xfId="0" applyFont="1" applyBorder="1" applyAlignment="1" applyProtection="1">
      <alignment horizontal="center" vertical="center"/>
    </xf>
    <xf numFmtId="0" fontId="2" fillId="0" borderId="13" xfId="0" applyFont="1" applyBorder="1" applyAlignment="1" applyProtection="1">
      <alignment horizontal="center" vertical="center"/>
    </xf>
    <xf numFmtId="44" fontId="3" fillId="0" borderId="1" xfId="1" applyFont="1" applyBorder="1" applyAlignment="1" applyProtection="1">
      <alignment horizontal="right"/>
    </xf>
    <xf numFmtId="10" fontId="3" fillId="0" borderId="4" xfId="2" applyNumberFormat="1" applyFont="1" applyFill="1" applyBorder="1" applyAlignment="1" applyProtection="1">
      <alignment horizontal="center" wrapText="1"/>
    </xf>
    <xf numFmtId="44" fontId="3" fillId="0" borderId="2" xfId="1" applyFont="1" applyFill="1" applyBorder="1" applyAlignment="1" applyProtection="1">
      <alignment horizontal="center"/>
    </xf>
    <xf numFmtId="44" fontId="3" fillId="0" borderId="5" xfId="1" applyFont="1" applyFill="1" applyBorder="1" applyAlignment="1" applyProtection="1">
      <alignment horizontal="center"/>
    </xf>
    <xf numFmtId="44" fontId="3" fillId="0" borderId="6" xfId="1" applyFont="1" applyFill="1" applyBorder="1" applyAlignment="1" applyProtection="1">
      <alignment horizontal="center"/>
    </xf>
    <xf numFmtId="44" fontId="3" fillId="0" borderId="2" xfId="1" applyFont="1" applyBorder="1" applyAlignment="1" applyProtection="1">
      <alignment horizontal="center"/>
    </xf>
    <xf numFmtId="44" fontId="3" fillId="0" borderId="5" xfId="1" applyFont="1" applyBorder="1" applyAlignment="1" applyProtection="1">
      <alignment horizontal="center"/>
    </xf>
    <xf numFmtId="44" fontId="3" fillId="0" borderId="6" xfId="1" applyFont="1" applyBorder="1" applyAlignment="1" applyProtection="1">
      <alignment horizontal="center"/>
    </xf>
    <xf numFmtId="0" fontId="2" fillId="0" borderId="3" xfId="0" applyFont="1" applyBorder="1" applyAlignment="1" applyProtection="1">
      <alignment horizontal="left" vertical="top"/>
    </xf>
    <xf numFmtId="0" fontId="2" fillId="0" borderId="4" xfId="0" applyFont="1" applyBorder="1" applyAlignment="1" applyProtection="1">
      <alignment horizontal="left" vertical="top"/>
    </xf>
    <xf numFmtId="0" fontId="3" fillId="0" borderId="3" xfId="0" applyFont="1" applyBorder="1" applyAlignment="1" applyProtection="1">
      <alignment horizontal="left"/>
    </xf>
    <xf numFmtId="0" fontId="3" fillId="0" borderId="4" xfId="0" applyFont="1" applyBorder="1" applyAlignment="1" applyProtection="1">
      <alignment horizontal="left"/>
    </xf>
    <xf numFmtId="0" fontId="3" fillId="2" borderId="1" xfId="0" applyFont="1" applyFill="1" applyBorder="1" applyAlignment="1" applyProtection="1">
      <alignment horizontal="center" wrapText="1"/>
      <protection locked="0"/>
    </xf>
    <xf numFmtId="0" fontId="3" fillId="2" borderId="1" xfId="0" applyFont="1" applyFill="1" applyBorder="1" applyAlignment="1" applyProtection="1">
      <alignment horizontal="center"/>
      <protection locked="0"/>
    </xf>
    <xf numFmtId="0" fontId="8" fillId="0" borderId="1" xfId="0" applyFont="1" applyFill="1" applyBorder="1" applyAlignment="1" applyProtection="1">
      <alignment horizontal="center"/>
    </xf>
    <xf numFmtId="0" fontId="10" fillId="0" borderId="1" xfId="0" applyFont="1" applyBorder="1" applyAlignment="1" applyProtection="1">
      <alignment horizontal="center" wrapText="1"/>
    </xf>
    <xf numFmtId="44" fontId="3" fillId="2" borderId="2" xfId="1" applyFont="1" applyFill="1" applyBorder="1" applyAlignment="1" applyProtection="1">
      <alignment horizontal="center"/>
      <protection locked="0"/>
    </xf>
    <xf numFmtId="44" fontId="3" fillId="2" borderId="5" xfId="1" applyFont="1" applyFill="1" applyBorder="1" applyAlignment="1" applyProtection="1">
      <alignment horizontal="center"/>
      <protection locked="0"/>
    </xf>
    <xf numFmtId="44" fontId="3" fillId="0" borderId="12" xfId="1" applyFont="1" applyBorder="1" applyAlignment="1" applyProtection="1">
      <alignment horizontal="center"/>
    </xf>
    <xf numFmtId="44" fontId="3" fillId="0" borderId="7" xfId="1" applyFont="1" applyBorder="1" applyAlignment="1" applyProtection="1">
      <alignment horizontal="center"/>
    </xf>
    <xf numFmtId="44" fontId="3" fillId="0" borderId="14" xfId="1" applyFont="1" applyBorder="1" applyAlignment="1" applyProtection="1">
      <alignment horizontal="center"/>
    </xf>
    <xf numFmtId="44" fontId="3" fillId="0" borderId="8" xfId="1" applyFont="1" applyBorder="1" applyAlignment="1" applyProtection="1">
      <alignment horizontal="center"/>
    </xf>
    <xf numFmtId="0" fontId="2" fillId="0" borderId="3" xfId="0" applyFont="1" applyFill="1" applyBorder="1" applyAlignment="1" applyProtection="1">
      <alignment horizontal="left"/>
    </xf>
    <xf numFmtId="0" fontId="2" fillId="0" borderId="4" xfId="0" applyFont="1" applyFill="1" applyBorder="1" applyAlignment="1" applyProtection="1">
      <alignment horizontal="left"/>
    </xf>
    <xf numFmtId="0" fontId="2" fillId="0" borderId="13" xfId="0" applyFont="1" applyBorder="1" applyAlignment="1" applyProtection="1">
      <alignment horizontal="left" wrapText="1" indent="1"/>
    </xf>
    <xf numFmtId="0" fontId="2" fillId="0" borderId="9" xfId="0" applyFont="1" applyBorder="1" applyAlignment="1" applyProtection="1">
      <alignment horizontal="left" wrapText="1" indent="1"/>
    </xf>
    <xf numFmtId="0" fontId="2" fillId="0" borderId="12" xfId="0" applyFont="1" applyBorder="1" applyAlignment="1" applyProtection="1">
      <alignment horizontal="left"/>
    </xf>
    <xf numFmtId="0" fontId="2" fillId="0" borderId="7" xfId="0" applyFont="1" applyBorder="1" applyAlignment="1" applyProtection="1">
      <alignment horizontal="left"/>
    </xf>
    <xf numFmtId="44" fontId="3" fillId="0" borderId="3" xfId="1" applyFont="1" applyFill="1" applyBorder="1" applyAlignment="1" applyProtection="1">
      <alignment horizontal="center"/>
    </xf>
    <xf numFmtId="44" fontId="3" fillId="0" borderId="10" xfId="1" applyFont="1" applyFill="1" applyBorder="1" applyAlignment="1" applyProtection="1">
      <alignment horizontal="center"/>
    </xf>
    <xf numFmtId="44" fontId="3" fillId="0" borderId="4" xfId="1" applyFont="1" applyFill="1" applyBorder="1" applyAlignment="1" applyProtection="1">
      <alignment horizontal="center"/>
    </xf>
    <xf numFmtId="44" fontId="5" fillId="2" borderId="3" xfId="1" applyFont="1" applyFill="1" applyBorder="1" applyAlignment="1" applyProtection="1">
      <alignment horizontal="center" wrapText="1"/>
      <protection locked="0"/>
    </xf>
    <xf numFmtId="44" fontId="5" fillId="2" borderId="10" xfId="1" applyFont="1" applyFill="1" applyBorder="1" applyAlignment="1" applyProtection="1">
      <alignment horizontal="center" wrapText="1"/>
      <protection locked="0"/>
    </xf>
    <xf numFmtId="44" fontId="5" fillId="2" borderId="4" xfId="1" applyFont="1" applyFill="1" applyBorder="1" applyAlignment="1" applyProtection="1">
      <alignment horizontal="center" wrapText="1"/>
      <protection locked="0"/>
    </xf>
    <xf numFmtId="49" fontId="2" fillId="0" borderId="3" xfId="0" applyNumberFormat="1" applyFont="1" applyBorder="1" applyAlignment="1" applyProtection="1">
      <alignment horizontal="center" vertical="center"/>
    </xf>
    <xf numFmtId="0" fontId="3" fillId="0" borderId="3" xfId="0" applyFont="1" applyFill="1" applyBorder="1" applyAlignment="1" applyProtection="1">
      <alignment horizontal="center"/>
    </xf>
    <xf numFmtId="0" fontId="3" fillId="0" borderId="10" xfId="0" applyFont="1" applyFill="1" applyBorder="1" applyAlignment="1" applyProtection="1">
      <alignment horizontal="center"/>
    </xf>
    <xf numFmtId="0" fontId="3" fillId="0" borderId="4" xfId="0" applyFont="1" applyFill="1" applyBorder="1" applyAlignment="1" applyProtection="1">
      <alignment horizontal="center"/>
    </xf>
    <xf numFmtId="49" fontId="5" fillId="2" borderId="3" xfId="0" applyNumberFormat="1" applyFont="1" applyFill="1" applyBorder="1" applyAlignment="1" applyProtection="1">
      <alignment horizontal="center"/>
      <protection locked="0"/>
    </xf>
    <xf numFmtId="49" fontId="5" fillId="2" borderId="10" xfId="0" applyNumberFormat="1" applyFont="1" applyFill="1" applyBorder="1" applyAlignment="1" applyProtection="1">
      <alignment horizontal="center"/>
      <protection locked="0"/>
    </xf>
    <xf numFmtId="49" fontId="5" fillId="2" borderId="4" xfId="0" applyNumberFormat="1" applyFont="1" applyFill="1" applyBorder="1" applyAlignment="1" applyProtection="1">
      <alignment horizontal="center"/>
      <protection locked="0"/>
    </xf>
    <xf numFmtId="0" fontId="9" fillId="0" borderId="0" xfId="0" applyFont="1" applyAlignment="1" applyProtection="1">
      <alignment horizontal="center" vertical="center"/>
    </xf>
    <xf numFmtId="0" fontId="3" fillId="0" borderId="0" xfId="0" applyFont="1" applyAlignment="1" applyProtection="1">
      <alignment horizontal="center"/>
    </xf>
    <xf numFmtId="0" fontId="2" fillId="0" borderId="3"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3" fillId="0" borderId="1" xfId="0" applyFont="1" applyBorder="1" applyAlignment="1" applyProtection="1">
      <alignment horizontal="center" wrapText="1"/>
    </xf>
  </cellXfs>
  <cellStyles count="4">
    <cellStyle name="Prozent" xfId="2" builtinId="5"/>
    <cellStyle name="Standard" xfId="0" builtinId="0"/>
    <cellStyle name="Währung" xfId="1" builtinId="4"/>
    <cellStyle name="Währung 2" xfId="3" xr:uid="{82B35E9A-5EDA-4FB6-A085-FEC21CD332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67"/>
  <sheetViews>
    <sheetView tabSelected="1" topLeftCell="A134" zoomScale="80" zoomScaleNormal="80" workbookViewId="0">
      <selection activeCell="H153" sqref="H153"/>
    </sheetView>
  </sheetViews>
  <sheetFormatPr baseColWidth="10" defaultColWidth="11.44140625" defaultRowHeight="14.4" x14ac:dyDescent="0.3"/>
  <cols>
    <col min="1" max="1" width="17.109375" style="1" bestFit="1" customWidth="1"/>
    <col min="2" max="2" width="86.5546875" style="1" bestFit="1" customWidth="1"/>
    <col min="3" max="4" width="19.44140625" style="1" customWidth="1"/>
    <col min="5" max="5" width="16.109375" style="1" customWidth="1"/>
    <col min="6" max="6" width="15.44140625" style="1" customWidth="1"/>
    <col min="7" max="7" width="20" style="1" customWidth="1"/>
    <col min="8" max="16384" width="11.44140625" style="1"/>
  </cols>
  <sheetData>
    <row r="1" spans="1:7" ht="103.5" customHeight="1" x14ac:dyDescent="0.4">
      <c r="A1" s="190" t="s">
        <v>155</v>
      </c>
      <c r="B1" s="190"/>
      <c r="C1" s="190"/>
      <c r="D1" s="190"/>
      <c r="E1" s="138" t="e" vm="1">
        <v>#VALUE!</v>
      </c>
      <c r="F1" s="138"/>
      <c r="G1" s="138"/>
    </row>
    <row r="2" spans="1:7" x14ac:dyDescent="0.3">
      <c r="A2" s="142" t="s">
        <v>62</v>
      </c>
      <c r="B2" s="142"/>
      <c r="C2" s="191" t="s">
        <v>156</v>
      </c>
      <c r="D2" s="191"/>
      <c r="E2" s="191"/>
      <c r="F2" s="191"/>
      <c r="G2" s="191"/>
    </row>
    <row r="3" spans="1:7" x14ac:dyDescent="0.3">
      <c r="A3" s="57"/>
      <c r="B3" s="57"/>
      <c r="C3" s="49"/>
      <c r="D3" s="49"/>
      <c r="E3" s="49"/>
      <c r="F3" s="49"/>
      <c r="G3" s="49"/>
    </row>
    <row r="4" spans="1:7" ht="17.399999999999999" x14ac:dyDescent="0.3">
      <c r="A4" s="101" t="s">
        <v>141</v>
      </c>
      <c r="B4" s="101"/>
      <c r="C4" s="162"/>
      <c r="D4" s="162"/>
      <c r="E4" s="162"/>
      <c r="F4" s="162"/>
      <c r="G4" s="162"/>
    </row>
    <row r="5" spans="1:7" ht="45" customHeight="1" x14ac:dyDescent="0.3">
      <c r="A5" s="101" t="s">
        <v>150</v>
      </c>
      <c r="B5" s="101"/>
      <c r="C5" s="161"/>
      <c r="D5" s="161"/>
      <c r="E5" s="161"/>
      <c r="F5" s="161"/>
      <c r="G5" s="161"/>
    </row>
    <row r="6" spans="1:7" x14ac:dyDescent="0.3">
      <c r="A6" s="57"/>
      <c r="B6" s="57"/>
      <c r="C6" s="49"/>
      <c r="D6" s="49"/>
      <c r="E6" s="49"/>
      <c r="F6" s="49"/>
      <c r="G6" s="49"/>
    </row>
    <row r="7" spans="1:7" ht="22.8" x14ac:dyDescent="0.4">
      <c r="A7" s="138" t="s">
        <v>74</v>
      </c>
      <c r="B7" s="138"/>
      <c r="C7" s="138"/>
      <c r="D7" s="138"/>
      <c r="E7" s="138"/>
      <c r="F7" s="138"/>
      <c r="G7" s="138"/>
    </row>
    <row r="8" spans="1:7" x14ac:dyDescent="0.3">
      <c r="A8" s="57"/>
      <c r="B8" s="57"/>
      <c r="C8" s="49"/>
      <c r="D8" s="49"/>
      <c r="E8" s="49"/>
      <c r="F8" s="49"/>
      <c r="G8" s="49"/>
    </row>
    <row r="9" spans="1:7" ht="17.399999999999999" x14ac:dyDescent="0.3">
      <c r="A9" s="101" t="s">
        <v>45</v>
      </c>
      <c r="B9" s="101"/>
      <c r="C9" s="101"/>
      <c r="D9" s="101"/>
      <c r="E9" s="101"/>
      <c r="F9" s="101"/>
      <c r="G9" s="101"/>
    </row>
    <row r="10" spans="1:7" ht="53.25" customHeight="1" x14ac:dyDescent="0.3">
      <c r="A10" s="192" t="s">
        <v>148</v>
      </c>
      <c r="B10" s="193"/>
      <c r="C10" s="193"/>
      <c r="D10" s="193"/>
      <c r="E10" s="193"/>
      <c r="F10" s="193"/>
      <c r="G10" s="194"/>
    </row>
    <row r="11" spans="1:7" ht="15.6" x14ac:dyDescent="0.3">
      <c r="A11" s="2" t="s">
        <v>6</v>
      </c>
      <c r="B11" s="157" t="s">
        <v>0</v>
      </c>
      <c r="C11" s="158"/>
      <c r="D11" s="3" t="s">
        <v>1</v>
      </c>
      <c r="E11" s="3" t="s">
        <v>2</v>
      </c>
      <c r="F11" s="3" t="s">
        <v>3</v>
      </c>
      <c r="G11" s="24" t="s">
        <v>4</v>
      </c>
    </row>
    <row r="12" spans="1:7" x14ac:dyDescent="0.3">
      <c r="A12" s="56" t="s">
        <v>145</v>
      </c>
      <c r="B12" s="159" t="s">
        <v>46</v>
      </c>
      <c r="C12" s="160"/>
      <c r="D12" s="56">
        <v>1</v>
      </c>
      <c r="E12" s="56" t="s">
        <v>5</v>
      </c>
      <c r="F12" s="11"/>
      <c r="G12" s="4">
        <f>D12*F12</f>
        <v>0</v>
      </c>
    </row>
    <row r="13" spans="1:7" x14ac:dyDescent="0.3">
      <c r="A13" s="56" t="s">
        <v>146</v>
      </c>
      <c r="B13" s="159" t="s">
        <v>128</v>
      </c>
      <c r="C13" s="160"/>
      <c r="D13" s="56">
        <v>1</v>
      </c>
      <c r="E13" s="56" t="s">
        <v>5</v>
      </c>
      <c r="F13" s="11"/>
      <c r="G13" s="4">
        <f t="shared" ref="G13:G14" si="0">D13*F13</f>
        <v>0</v>
      </c>
    </row>
    <row r="14" spans="1:7" x14ac:dyDescent="0.3">
      <c r="A14" s="56" t="s">
        <v>147</v>
      </c>
      <c r="B14" s="159" t="s">
        <v>51</v>
      </c>
      <c r="C14" s="160"/>
      <c r="D14" s="56">
        <v>1</v>
      </c>
      <c r="E14" s="56" t="s">
        <v>5</v>
      </c>
      <c r="F14" s="11"/>
      <c r="G14" s="4">
        <f t="shared" si="0"/>
        <v>0</v>
      </c>
    </row>
    <row r="15" spans="1:7" ht="15.6" x14ac:dyDescent="0.3">
      <c r="A15" s="163" t="s">
        <v>50</v>
      </c>
      <c r="B15" s="163"/>
      <c r="C15" s="163"/>
      <c r="D15" s="163"/>
      <c r="E15" s="163"/>
      <c r="F15" s="163"/>
      <c r="G15" s="42">
        <f>SUM(G12:G14)</f>
        <v>0</v>
      </c>
    </row>
    <row r="16" spans="1:7" x14ac:dyDescent="0.3">
      <c r="A16" s="5"/>
      <c r="B16" s="5"/>
      <c r="C16" s="5"/>
      <c r="D16" s="5"/>
      <c r="E16" s="5"/>
      <c r="F16" s="5"/>
      <c r="G16" s="5"/>
    </row>
    <row r="17" spans="1:7" ht="15.6" x14ac:dyDescent="0.3">
      <c r="A17" s="171" t="s">
        <v>52</v>
      </c>
      <c r="B17" s="172"/>
      <c r="C17" s="177">
        <v>90000</v>
      </c>
      <c r="D17" s="178"/>
      <c r="E17" s="178"/>
      <c r="F17" s="178"/>
      <c r="G17" s="179"/>
    </row>
    <row r="18" spans="1:7" ht="15.6" x14ac:dyDescent="0.3">
      <c r="A18" s="175" t="s">
        <v>56</v>
      </c>
      <c r="B18" s="176"/>
      <c r="C18" s="184" t="s">
        <v>143</v>
      </c>
      <c r="D18" s="185"/>
      <c r="E18" s="185"/>
      <c r="F18" s="185"/>
      <c r="G18" s="186"/>
    </row>
    <row r="19" spans="1:7" ht="27.75" customHeight="1" x14ac:dyDescent="0.3">
      <c r="A19" s="173" t="s">
        <v>138</v>
      </c>
      <c r="B19" s="174"/>
      <c r="C19" s="187"/>
      <c r="D19" s="188"/>
      <c r="E19" s="188"/>
      <c r="F19" s="188"/>
      <c r="G19" s="189"/>
    </row>
    <row r="20" spans="1:7" ht="27.75" customHeight="1" x14ac:dyDescent="0.3">
      <c r="A20" s="69" t="s">
        <v>55</v>
      </c>
      <c r="B20" s="69"/>
      <c r="C20" s="180"/>
      <c r="D20" s="181"/>
      <c r="E20" s="181"/>
      <c r="F20" s="181"/>
      <c r="G20" s="182"/>
    </row>
    <row r="21" spans="1:7" ht="27.75" customHeight="1" x14ac:dyDescent="0.3">
      <c r="A21" s="69" t="s">
        <v>151</v>
      </c>
      <c r="B21" s="69"/>
      <c r="C21" s="70"/>
      <c r="D21" s="70"/>
      <c r="E21" s="70"/>
      <c r="F21" s="70"/>
      <c r="G21" s="70"/>
    </row>
    <row r="22" spans="1:7" ht="27.75" customHeight="1" x14ac:dyDescent="0.3">
      <c r="A22" s="6"/>
      <c r="B22" s="6"/>
      <c r="C22" s="6"/>
      <c r="D22" s="7"/>
      <c r="E22" s="7"/>
      <c r="F22" s="7"/>
      <c r="G22" s="7"/>
    </row>
    <row r="23" spans="1:7" ht="62.25" customHeight="1" x14ac:dyDescent="0.3">
      <c r="A23" s="195" t="s">
        <v>142</v>
      </c>
      <c r="B23" s="195"/>
      <c r="C23" s="195"/>
      <c r="D23" s="195"/>
      <c r="E23" s="195"/>
      <c r="F23" s="195"/>
      <c r="G23" s="195"/>
    </row>
    <row r="24" spans="1:7" ht="17.399999999999999" x14ac:dyDescent="0.3">
      <c r="A24" s="101" t="s">
        <v>119</v>
      </c>
      <c r="B24" s="101"/>
      <c r="C24" s="101"/>
      <c r="D24" s="101"/>
      <c r="E24" s="101"/>
      <c r="F24" s="101"/>
      <c r="G24" s="101"/>
    </row>
    <row r="25" spans="1:7" ht="85.5" customHeight="1" x14ac:dyDescent="0.3">
      <c r="A25" s="43" t="s">
        <v>6</v>
      </c>
      <c r="B25" s="43" t="s">
        <v>0</v>
      </c>
      <c r="C25" s="34" t="s">
        <v>139</v>
      </c>
      <c r="D25" s="34" t="s">
        <v>140</v>
      </c>
      <c r="E25" s="34" t="s">
        <v>54</v>
      </c>
      <c r="F25" s="33" t="s">
        <v>2</v>
      </c>
      <c r="G25" s="34" t="s">
        <v>53</v>
      </c>
    </row>
    <row r="26" spans="1:7" ht="18.75" customHeight="1" x14ac:dyDescent="0.3">
      <c r="A26" s="183" t="s">
        <v>7</v>
      </c>
      <c r="B26" s="20" t="s">
        <v>32</v>
      </c>
      <c r="C26" s="80">
        <v>0.02</v>
      </c>
      <c r="D26" s="150">
        <v>0.02</v>
      </c>
      <c r="E26" s="117"/>
      <c r="F26" s="93" t="s">
        <v>48</v>
      </c>
      <c r="G26" s="154">
        <f>C20*E26</f>
        <v>0</v>
      </c>
    </row>
    <row r="27" spans="1:7" ht="28.8" x14ac:dyDescent="0.3">
      <c r="A27" s="183"/>
      <c r="B27" s="8" t="s">
        <v>31</v>
      </c>
      <c r="C27" s="81"/>
      <c r="D27" s="150"/>
      <c r="E27" s="117"/>
      <c r="F27" s="93"/>
      <c r="G27" s="155"/>
    </row>
    <row r="28" spans="1:7" ht="29.25" customHeight="1" x14ac:dyDescent="0.3">
      <c r="A28" s="183"/>
      <c r="B28" s="8" t="s">
        <v>30</v>
      </c>
      <c r="C28" s="81"/>
      <c r="D28" s="150"/>
      <c r="E28" s="117"/>
      <c r="F28" s="93"/>
      <c r="G28" s="155"/>
    </row>
    <row r="29" spans="1:7" ht="28.8" x14ac:dyDescent="0.3">
      <c r="A29" s="183"/>
      <c r="B29" s="8" t="s">
        <v>29</v>
      </c>
      <c r="C29" s="81"/>
      <c r="D29" s="150"/>
      <c r="E29" s="117"/>
      <c r="F29" s="93"/>
      <c r="G29" s="155"/>
    </row>
    <row r="30" spans="1:7" x14ac:dyDescent="0.3">
      <c r="A30" s="183"/>
      <c r="B30" s="8" t="s">
        <v>28</v>
      </c>
      <c r="C30" s="81"/>
      <c r="D30" s="150"/>
      <c r="E30" s="117"/>
      <c r="F30" s="93"/>
      <c r="G30" s="155"/>
    </row>
    <row r="31" spans="1:7" x14ac:dyDescent="0.3">
      <c r="A31" s="183"/>
      <c r="B31" s="8" t="s">
        <v>27</v>
      </c>
      <c r="C31" s="82"/>
      <c r="D31" s="150"/>
      <c r="E31" s="117"/>
      <c r="F31" s="93"/>
      <c r="G31" s="156"/>
    </row>
    <row r="32" spans="1:7" ht="15.6" x14ac:dyDescent="0.3">
      <c r="A32" s="86" t="s">
        <v>8</v>
      </c>
      <c r="B32" s="20" t="s">
        <v>11</v>
      </c>
      <c r="C32" s="80">
        <v>0.2</v>
      </c>
      <c r="D32" s="89">
        <v>0.2</v>
      </c>
      <c r="E32" s="83"/>
      <c r="F32" s="139" t="s">
        <v>48</v>
      </c>
      <c r="G32" s="151">
        <f>C20*E32</f>
        <v>0</v>
      </c>
    </row>
    <row r="33" spans="1:7" x14ac:dyDescent="0.3">
      <c r="A33" s="87"/>
      <c r="B33" s="8" t="s">
        <v>21</v>
      </c>
      <c r="C33" s="81"/>
      <c r="D33" s="90"/>
      <c r="E33" s="84"/>
      <c r="F33" s="140"/>
      <c r="G33" s="152"/>
    </row>
    <row r="34" spans="1:7" ht="28.8" x14ac:dyDescent="0.3">
      <c r="A34" s="87"/>
      <c r="B34" s="8" t="s">
        <v>12</v>
      </c>
      <c r="C34" s="81"/>
      <c r="D34" s="90"/>
      <c r="E34" s="84"/>
      <c r="F34" s="140"/>
      <c r="G34" s="152"/>
    </row>
    <row r="35" spans="1:7" ht="43.2" x14ac:dyDescent="0.3">
      <c r="A35" s="87"/>
      <c r="B35" s="8" t="s">
        <v>22</v>
      </c>
      <c r="C35" s="81"/>
      <c r="D35" s="90"/>
      <c r="E35" s="84"/>
      <c r="F35" s="140"/>
      <c r="G35" s="152"/>
    </row>
    <row r="36" spans="1:7" x14ac:dyDescent="0.3">
      <c r="A36" s="87"/>
      <c r="B36" s="8" t="s">
        <v>13</v>
      </c>
      <c r="C36" s="81"/>
      <c r="D36" s="90"/>
      <c r="E36" s="84"/>
      <c r="F36" s="140"/>
      <c r="G36" s="152"/>
    </row>
    <row r="37" spans="1:7" ht="43.2" x14ac:dyDescent="0.3">
      <c r="A37" s="87"/>
      <c r="B37" s="8" t="s">
        <v>14</v>
      </c>
      <c r="C37" s="81"/>
      <c r="D37" s="90"/>
      <c r="E37" s="84"/>
      <c r="F37" s="140"/>
      <c r="G37" s="152"/>
    </row>
    <row r="38" spans="1:7" ht="28.8" x14ac:dyDescent="0.3">
      <c r="A38" s="87"/>
      <c r="B38" s="8" t="s">
        <v>15</v>
      </c>
      <c r="C38" s="81"/>
      <c r="D38" s="90"/>
      <c r="E38" s="84"/>
      <c r="F38" s="140"/>
      <c r="G38" s="152"/>
    </row>
    <row r="39" spans="1:7" ht="43.2" x14ac:dyDescent="0.3">
      <c r="A39" s="87"/>
      <c r="B39" s="8" t="s">
        <v>16</v>
      </c>
      <c r="C39" s="81"/>
      <c r="D39" s="90"/>
      <c r="E39" s="84"/>
      <c r="F39" s="140"/>
      <c r="G39" s="152"/>
    </row>
    <row r="40" spans="1:7" ht="28.8" x14ac:dyDescent="0.3">
      <c r="A40" s="87"/>
      <c r="B40" s="8" t="s">
        <v>17</v>
      </c>
      <c r="C40" s="81"/>
      <c r="D40" s="90"/>
      <c r="E40" s="84"/>
      <c r="F40" s="140"/>
      <c r="G40" s="152"/>
    </row>
    <row r="41" spans="1:7" x14ac:dyDescent="0.3">
      <c r="A41" s="87"/>
      <c r="B41" s="8" t="s">
        <v>18</v>
      </c>
      <c r="C41" s="81"/>
      <c r="D41" s="90"/>
      <c r="E41" s="84"/>
      <c r="F41" s="140"/>
      <c r="G41" s="152"/>
    </row>
    <row r="42" spans="1:7" x14ac:dyDescent="0.3">
      <c r="A42" s="87"/>
      <c r="B42" s="8" t="s">
        <v>19</v>
      </c>
      <c r="C42" s="81"/>
      <c r="D42" s="90"/>
      <c r="E42" s="84"/>
      <c r="F42" s="140"/>
      <c r="G42" s="152"/>
    </row>
    <row r="43" spans="1:7" x14ac:dyDescent="0.3">
      <c r="A43" s="92"/>
      <c r="B43" s="8" t="s">
        <v>20</v>
      </c>
      <c r="C43" s="82"/>
      <c r="D43" s="91"/>
      <c r="E43" s="85"/>
      <c r="F43" s="141"/>
      <c r="G43" s="153"/>
    </row>
    <row r="44" spans="1:7" ht="15.6" x14ac:dyDescent="0.3">
      <c r="A44" s="86" t="s">
        <v>9</v>
      </c>
      <c r="B44" s="20" t="s">
        <v>23</v>
      </c>
      <c r="C44" s="80">
        <v>0.25</v>
      </c>
      <c r="D44" s="150">
        <v>0.25</v>
      </c>
      <c r="E44" s="117"/>
      <c r="F44" s="93" t="s">
        <v>48</v>
      </c>
      <c r="G44" s="151">
        <f>C20*E44</f>
        <v>0</v>
      </c>
    </row>
    <row r="45" spans="1:7" ht="72" x14ac:dyDescent="0.3">
      <c r="A45" s="87"/>
      <c r="B45" s="8" t="s">
        <v>26</v>
      </c>
      <c r="C45" s="81"/>
      <c r="D45" s="150"/>
      <c r="E45" s="117"/>
      <c r="F45" s="93"/>
      <c r="G45" s="152"/>
    </row>
    <row r="46" spans="1:7" ht="28.8" x14ac:dyDescent="0.3">
      <c r="A46" s="87"/>
      <c r="B46" s="8" t="s">
        <v>24</v>
      </c>
      <c r="C46" s="81"/>
      <c r="D46" s="150"/>
      <c r="E46" s="117"/>
      <c r="F46" s="93"/>
      <c r="G46" s="152"/>
    </row>
    <row r="47" spans="1:7" ht="57.6" x14ac:dyDescent="0.3">
      <c r="A47" s="87"/>
      <c r="B47" s="8" t="s">
        <v>64</v>
      </c>
      <c r="C47" s="81"/>
      <c r="D47" s="150"/>
      <c r="E47" s="117"/>
      <c r="F47" s="93"/>
      <c r="G47" s="152"/>
    </row>
    <row r="48" spans="1:7" ht="28.8" x14ac:dyDescent="0.3">
      <c r="A48" s="87"/>
      <c r="B48" s="8" t="s">
        <v>25</v>
      </c>
      <c r="C48" s="81"/>
      <c r="D48" s="150"/>
      <c r="E48" s="117"/>
      <c r="F48" s="93"/>
      <c r="G48" s="152"/>
    </row>
    <row r="49" spans="1:7" ht="28.8" x14ac:dyDescent="0.3">
      <c r="A49" s="87"/>
      <c r="B49" s="8" t="s">
        <v>33</v>
      </c>
      <c r="C49" s="81"/>
      <c r="D49" s="150"/>
      <c r="E49" s="117"/>
      <c r="F49" s="93"/>
      <c r="G49" s="152"/>
    </row>
    <row r="50" spans="1:7" ht="28.8" x14ac:dyDescent="0.3">
      <c r="A50" s="87"/>
      <c r="B50" s="8" t="s">
        <v>34</v>
      </c>
      <c r="C50" s="81"/>
      <c r="D50" s="150"/>
      <c r="E50" s="117"/>
      <c r="F50" s="93"/>
      <c r="G50" s="152"/>
    </row>
    <row r="51" spans="1:7" ht="28.8" x14ac:dyDescent="0.3">
      <c r="A51" s="87"/>
      <c r="B51" s="8" t="s">
        <v>124</v>
      </c>
      <c r="C51" s="81"/>
      <c r="D51" s="150"/>
      <c r="E51" s="117"/>
      <c r="F51" s="93"/>
      <c r="G51" s="152"/>
    </row>
    <row r="52" spans="1:7" ht="28.8" x14ac:dyDescent="0.3">
      <c r="A52" s="87"/>
      <c r="B52" s="8" t="s">
        <v>35</v>
      </c>
      <c r="C52" s="81"/>
      <c r="D52" s="150"/>
      <c r="E52" s="117"/>
      <c r="F52" s="93"/>
      <c r="G52" s="152"/>
    </row>
    <row r="53" spans="1:7" x14ac:dyDescent="0.3">
      <c r="A53" s="87"/>
      <c r="B53" s="8" t="s">
        <v>36</v>
      </c>
      <c r="C53" s="81"/>
      <c r="D53" s="150"/>
      <c r="E53" s="117"/>
      <c r="F53" s="93"/>
      <c r="G53" s="152"/>
    </row>
    <row r="54" spans="1:7" x14ac:dyDescent="0.3">
      <c r="A54" s="87"/>
      <c r="B54" s="8" t="s">
        <v>37</v>
      </c>
      <c r="C54" s="82"/>
      <c r="D54" s="150"/>
      <c r="E54" s="117"/>
      <c r="F54" s="93"/>
      <c r="G54" s="153"/>
    </row>
    <row r="55" spans="1:7" ht="18.75" customHeight="1" x14ac:dyDescent="0.3">
      <c r="A55" s="88" t="s">
        <v>10</v>
      </c>
      <c r="B55" s="20" t="s">
        <v>38</v>
      </c>
      <c r="C55" s="80">
        <v>0.05</v>
      </c>
      <c r="D55" s="89">
        <v>0.05</v>
      </c>
      <c r="E55" s="83"/>
      <c r="F55" s="139" t="s">
        <v>48</v>
      </c>
      <c r="G55" s="151">
        <f>C20*E55</f>
        <v>0</v>
      </c>
    </row>
    <row r="56" spans="1:7" ht="62.25" customHeight="1" x14ac:dyDescent="0.3">
      <c r="A56" s="88"/>
      <c r="B56" s="8" t="s">
        <v>39</v>
      </c>
      <c r="C56" s="81"/>
      <c r="D56" s="90"/>
      <c r="E56" s="84"/>
      <c r="F56" s="140"/>
      <c r="G56" s="152"/>
    </row>
    <row r="57" spans="1:7" ht="28.8" x14ac:dyDescent="0.3">
      <c r="A57" s="88"/>
      <c r="B57" s="9" t="s">
        <v>40</v>
      </c>
      <c r="C57" s="81"/>
      <c r="D57" s="90"/>
      <c r="E57" s="84"/>
      <c r="F57" s="140"/>
      <c r="G57" s="152"/>
    </row>
    <row r="58" spans="1:7" ht="28.8" x14ac:dyDescent="0.3">
      <c r="A58" s="88"/>
      <c r="B58" s="9" t="s">
        <v>41</v>
      </c>
      <c r="C58" s="81"/>
      <c r="D58" s="90"/>
      <c r="E58" s="84"/>
      <c r="F58" s="140"/>
      <c r="G58" s="152"/>
    </row>
    <row r="59" spans="1:7" x14ac:dyDescent="0.3">
      <c r="A59" s="88"/>
      <c r="B59" s="9" t="s">
        <v>42</v>
      </c>
      <c r="C59" s="81"/>
      <c r="D59" s="90"/>
      <c r="E59" s="84"/>
      <c r="F59" s="140"/>
      <c r="G59" s="152"/>
    </row>
    <row r="60" spans="1:7" ht="28.8" x14ac:dyDescent="0.3">
      <c r="A60" s="88"/>
      <c r="B60" s="9" t="s">
        <v>43</v>
      </c>
      <c r="C60" s="81"/>
      <c r="D60" s="90"/>
      <c r="E60" s="84"/>
      <c r="F60" s="140"/>
      <c r="G60" s="152"/>
    </row>
    <row r="61" spans="1:7" ht="28.8" x14ac:dyDescent="0.3">
      <c r="A61" s="88"/>
      <c r="B61" s="10" t="s">
        <v>44</v>
      </c>
      <c r="C61" s="82"/>
      <c r="D61" s="91"/>
      <c r="E61" s="85"/>
      <c r="F61" s="141"/>
      <c r="G61" s="153"/>
    </row>
    <row r="62" spans="1:7" ht="15.6" x14ac:dyDescent="0.3">
      <c r="A62" s="94" t="s">
        <v>65</v>
      </c>
      <c r="B62" s="95"/>
      <c r="C62" s="95"/>
      <c r="D62" s="95"/>
      <c r="E62" s="96"/>
      <c r="F62" s="123">
        <f>SUM(G26:G61)</f>
        <v>0</v>
      </c>
      <c r="G62" s="124"/>
    </row>
    <row r="63" spans="1:7" x14ac:dyDescent="0.3">
      <c r="A63" s="12"/>
      <c r="B63" s="12"/>
      <c r="C63" s="12"/>
      <c r="D63" s="12"/>
      <c r="E63" s="12"/>
      <c r="F63" s="13"/>
      <c r="G63" s="13"/>
    </row>
    <row r="64" spans="1:7" ht="17.399999999999999" x14ac:dyDescent="0.3">
      <c r="A64" s="101" t="s">
        <v>57</v>
      </c>
      <c r="B64" s="101"/>
      <c r="C64" s="101"/>
      <c r="D64" s="101"/>
      <c r="E64" s="101"/>
      <c r="F64" s="101"/>
      <c r="G64" s="101"/>
    </row>
    <row r="65" spans="1:7" ht="15.6" x14ac:dyDescent="0.3">
      <c r="A65" s="2" t="s">
        <v>6</v>
      </c>
      <c r="B65" s="15" t="s">
        <v>0</v>
      </c>
      <c r="C65" s="14" t="s">
        <v>58</v>
      </c>
      <c r="D65" s="3" t="s">
        <v>3</v>
      </c>
      <c r="E65" s="3" t="s">
        <v>2</v>
      </c>
      <c r="F65" s="144" t="s">
        <v>53</v>
      </c>
      <c r="G65" s="145"/>
    </row>
    <row r="66" spans="1:7" ht="15.75" customHeight="1" x14ac:dyDescent="0.3">
      <c r="A66" s="146">
        <v>10</v>
      </c>
      <c r="B66" s="19" t="s">
        <v>59</v>
      </c>
      <c r="C66" s="93">
        <v>1</v>
      </c>
      <c r="D66" s="104"/>
      <c r="E66" s="93" t="s">
        <v>5</v>
      </c>
      <c r="F66" s="149">
        <f>C66*D66</f>
        <v>0</v>
      </c>
      <c r="G66" s="149"/>
    </row>
    <row r="67" spans="1:7" ht="28.8" x14ac:dyDescent="0.3">
      <c r="A67" s="147"/>
      <c r="B67" s="17" t="s">
        <v>61</v>
      </c>
      <c r="C67" s="93"/>
      <c r="D67" s="104"/>
      <c r="E67" s="93"/>
      <c r="F67" s="149"/>
      <c r="G67" s="149"/>
    </row>
    <row r="68" spans="1:7" ht="19.5" customHeight="1" x14ac:dyDescent="0.3">
      <c r="A68" s="148"/>
      <c r="B68" s="18" t="s">
        <v>137</v>
      </c>
      <c r="C68" s="93"/>
      <c r="D68" s="104"/>
      <c r="E68" s="93"/>
      <c r="F68" s="149"/>
      <c r="G68" s="149"/>
    </row>
    <row r="69" spans="1:7" ht="15.6" x14ac:dyDescent="0.3">
      <c r="A69" s="146">
        <v>11</v>
      </c>
      <c r="B69" s="21" t="s">
        <v>108</v>
      </c>
      <c r="C69" s="139">
        <v>1</v>
      </c>
      <c r="D69" s="165"/>
      <c r="E69" s="139" t="s">
        <v>5</v>
      </c>
      <c r="F69" s="167">
        <f>C69*D69</f>
        <v>0</v>
      </c>
      <c r="G69" s="168"/>
    </row>
    <row r="70" spans="1:7" ht="15.75" customHeight="1" x14ac:dyDescent="0.3">
      <c r="A70" s="147"/>
      <c r="B70" s="22" t="s">
        <v>109</v>
      </c>
      <c r="C70" s="140"/>
      <c r="D70" s="166"/>
      <c r="E70" s="140"/>
      <c r="F70" s="169"/>
      <c r="G70" s="170"/>
    </row>
    <row r="71" spans="1:7" ht="15.75" customHeight="1" x14ac:dyDescent="0.3">
      <c r="A71" s="147"/>
      <c r="B71" s="22" t="s">
        <v>110</v>
      </c>
      <c r="C71" s="140"/>
      <c r="D71" s="166"/>
      <c r="E71" s="140"/>
      <c r="F71" s="169"/>
      <c r="G71" s="170"/>
    </row>
    <row r="72" spans="1:7" ht="28.8" x14ac:dyDescent="0.3">
      <c r="A72" s="147"/>
      <c r="B72" s="50" t="s">
        <v>111</v>
      </c>
      <c r="C72" s="140"/>
      <c r="D72" s="166"/>
      <c r="E72" s="140"/>
      <c r="F72" s="169"/>
      <c r="G72" s="170"/>
    </row>
    <row r="73" spans="1:7" ht="15.75" customHeight="1" x14ac:dyDescent="0.3">
      <c r="A73" s="147"/>
      <c r="B73" s="50" t="s">
        <v>112</v>
      </c>
      <c r="C73" s="140"/>
      <c r="D73" s="166"/>
      <c r="E73" s="140"/>
      <c r="F73" s="169"/>
      <c r="G73" s="170"/>
    </row>
    <row r="74" spans="1:7" ht="28.8" x14ac:dyDescent="0.3">
      <c r="A74" s="147"/>
      <c r="B74" s="50" t="s">
        <v>113</v>
      </c>
      <c r="C74" s="140"/>
      <c r="D74" s="166"/>
      <c r="E74" s="140"/>
      <c r="F74" s="169"/>
      <c r="G74" s="170"/>
    </row>
    <row r="75" spans="1:7" ht="15.75" customHeight="1" x14ac:dyDescent="0.3">
      <c r="A75" s="147"/>
      <c r="B75" s="22" t="s">
        <v>114</v>
      </c>
      <c r="C75" s="140"/>
      <c r="D75" s="166"/>
      <c r="E75" s="140"/>
      <c r="F75" s="169"/>
      <c r="G75" s="170"/>
    </row>
    <row r="76" spans="1:7" ht="15.75" customHeight="1" x14ac:dyDescent="0.3">
      <c r="A76" s="147"/>
      <c r="B76" s="50" t="s">
        <v>115</v>
      </c>
      <c r="C76" s="140"/>
      <c r="D76" s="166"/>
      <c r="E76" s="140"/>
      <c r="F76" s="169"/>
      <c r="G76" s="170"/>
    </row>
    <row r="77" spans="1:7" ht="72" x14ac:dyDescent="0.3">
      <c r="A77" s="147"/>
      <c r="B77" s="50" t="s">
        <v>116</v>
      </c>
      <c r="C77" s="140"/>
      <c r="D77" s="166"/>
      <c r="E77" s="140"/>
      <c r="F77" s="169"/>
      <c r="G77" s="170"/>
    </row>
    <row r="78" spans="1:7" ht="28.8" x14ac:dyDescent="0.3">
      <c r="A78" s="147"/>
      <c r="B78" s="41" t="s">
        <v>117</v>
      </c>
      <c r="C78" s="140"/>
      <c r="D78" s="166"/>
      <c r="E78" s="140"/>
      <c r="F78" s="169"/>
      <c r="G78" s="170"/>
    </row>
    <row r="79" spans="1:7" ht="15.6" x14ac:dyDescent="0.3">
      <c r="A79" s="75" t="s">
        <v>63</v>
      </c>
      <c r="B79" s="75"/>
      <c r="C79" s="75"/>
      <c r="D79" s="75"/>
      <c r="E79" s="75"/>
      <c r="F79" s="143">
        <f>SUM(F66:G78)</f>
        <v>0</v>
      </c>
      <c r="G79" s="143"/>
    </row>
    <row r="80" spans="1:7" ht="15.6" x14ac:dyDescent="0.3">
      <c r="A80" s="25"/>
      <c r="B80" s="25"/>
      <c r="C80" s="25"/>
      <c r="D80" s="25"/>
      <c r="E80" s="25"/>
      <c r="F80" s="26"/>
      <c r="G80" s="26"/>
    </row>
    <row r="81" spans="1:13" ht="15.75" customHeight="1" x14ac:dyDescent="0.3">
      <c r="A81" s="101" t="s">
        <v>98</v>
      </c>
      <c r="B81" s="101"/>
      <c r="C81" s="101"/>
      <c r="D81" s="101"/>
      <c r="E81" s="101"/>
      <c r="F81" s="101"/>
      <c r="G81" s="101"/>
    </row>
    <row r="82" spans="1:13" ht="53.25" customHeight="1" x14ac:dyDescent="0.3">
      <c r="A82" s="192" t="s">
        <v>149</v>
      </c>
      <c r="B82" s="193"/>
      <c r="C82" s="193"/>
      <c r="D82" s="193"/>
      <c r="E82" s="193"/>
      <c r="F82" s="193"/>
      <c r="G82" s="194"/>
    </row>
    <row r="83" spans="1:13" ht="15" x14ac:dyDescent="0.3">
      <c r="A83" s="16" t="s">
        <v>100</v>
      </c>
      <c r="B83" s="46" t="s">
        <v>103</v>
      </c>
      <c r="C83" s="46" t="s">
        <v>58</v>
      </c>
      <c r="D83" s="45" t="s">
        <v>3</v>
      </c>
      <c r="E83" s="16" t="s">
        <v>2</v>
      </c>
      <c r="F83" s="100" t="s">
        <v>99</v>
      </c>
      <c r="G83" s="100"/>
    </row>
    <row r="84" spans="1:13" ht="15.75" customHeight="1" x14ac:dyDescent="0.3">
      <c r="A84" s="16">
        <v>12</v>
      </c>
      <c r="B84" s="58" t="s">
        <v>104</v>
      </c>
      <c r="C84" s="58">
        <v>2</v>
      </c>
      <c r="D84" s="36"/>
      <c r="E84" s="58" t="s">
        <v>101</v>
      </c>
      <c r="F84" s="74">
        <f>C84*D84</f>
        <v>0</v>
      </c>
      <c r="G84" s="74"/>
    </row>
    <row r="85" spans="1:13" ht="15.75" customHeight="1" x14ac:dyDescent="0.3">
      <c r="A85" s="16">
        <v>13</v>
      </c>
      <c r="B85" s="58" t="s">
        <v>105</v>
      </c>
      <c r="C85" s="58">
        <v>5</v>
      </c>
      <c r="D85" s="36"/>
      <c r="E85" s="58" t="s">
        <v>101</v>
      </c>
      <c r="F85" s="74">
        <f t="shared" ref="F85:F86" si="1">C85*D85</f>
        <v>0</v>
      </c>
      <c r="G85" s="74"/>
    </row>
    <row r="86" spans="1:13" ht="15.75" customHeight="1" x14ac:dyDescent="0.3">
      <c r="A86" s="16">
        <v>14</v>
      </c>
      <c r="B86" s="58" t="s">
        <v>106</v>
      </c>
      <c r="C86" s="58">
        <v>5</v>
      </c>
      <c r="D86" s="36"/>
      <c r="E86" s="58" t="s">
        <v>101</v>
      </c>
      <c r="F86" s="74">
        <f t="shared" si="1"/>
        <v>0</v>
      </c>
      <c r="G86" s="74"/>
    </row>
    <row r="87" spans="1:13" ht="15.75" customHeight="1" x14ac:dyDescent="0.3">
      <c r="A87" s="75" t="s">
        <v>102</v>
      </c>
      <c r="B87" s="75"/>
      <c r="C87" s="75"/>
      <c r="D87" s="75"/>
      <c r="E87" s="75"/>
      <c r="F87" s="79">
        <f>SUM(F84:G86)</f>
        <v>0</v>
      </c>
      <c r="G87" s="79"/>
    </row>
    <row r="89" spans="1:13" ht="15" customHeight="1" x14ac:dyDescent="0.3">
      <c r="A89" s="76" t="s">
        <v>97</v>
      </c>
      <c r="B89" s="77"/>
      <c r="C89" s="78"/>
      <c r="D89" s="97">
        <f>G15+F62+F79+F87</f>
        <v>0</v>
      </c>
      <c r="E89" s="98"/>
      <c r="F89" s="98"/>
      <c r="G89" s="99"/>
    </row>
    <row r="90" spans="1:13" x14ac:dyDescent="0.3">
      <c r="A90" s="61" t="s">
        <v>47</v>
      </c>
      <c r="B90" s="62"/>
      <c r="C90" s="63"/>
      <c r="D90" s="31"/>
      <c r="E90" s="58" t="s">
        <v>48</v>
      </c>
      <c r="F90" s="125">
        <f>D89*D90</f>
        <v>0</v>
      </c>
      <c r="G90" s="125"/>
    </row>
    <row r="91" spans="1:13" ht="15" customHeight="1" x14ac:dyDescent="0.3">
      <c r="A91" s="61" t="s">
        <v>60</v>
      </c>
      <c r="B91" s="62"/>
      <c r="C91" s="63"/>
      <c r="D91" s="133">
        <f>F90+D89</f>
        <v>0</v>
      </c>
      <c r="E91" s="133"/>
      <c r="F91" s="133"/>
      <c r="G91" s="133"/>
      <c r="K91" s="60"/>
      <c r="L91" s="60"/>
      <c r="M91" s="60"/>
    </row>
    <row r="92" spans="1:13" ht="15" customHeight="1" x14ac:dyDescent="0.3">
      <c r="A92" s="61" t="s">
        <v>157</v>
      </c>
      <c r="B92" s="62"/>
      <c r="C92" s="63"/>
      <c r="D92" s="31"/>
      <c r="E92" s="58" t="s">
        <v>48</v>
      </c>
      <c r="F92" s="64">
        <f>D91*D92</f>
        <v>0</v>
      </c>
      <c r="G92" s="65"/>
      <c r="K92" s="59"/>
      <c r="L92" s="59"/>
      <c r="M92" s="59"/>
    </row>
    <row r="93" spans="1:13" ht="15" customHeight="1" x14ac:dyDescent="0.3">
      <c r="A93" s="61" t="s">
        <v>152</v>
      </c>
      <c r="B93" s="62"/>
      <c r="C93" s="63"/>
      <c r="D93" s="66">
        <f>D91+F92</f>
        <v>0</v>
      </c>
      <c r="E93" s="67"/>
      <c r="F93" s="67"/>
      <c r="G93" s="68"/>
      <c r="K93" s="59"/>
      <c r="L93" s="59"/>
      <c r="M93" s="59"/>
    </row>
    <row r="94" spans="1:13" ht="15" customHeight="1" x14ac:dyDescent="0.3">
      <c r="A94" s="71"/>
      <c r="B94" s="72"/>
      <c r="C94" s="72"/>
      <c r="D94" s="72"/>
      <c r="E94" s="72"/>
      <c r="F94" s="72"/>
      <c r="G94" s="73"/>
    </row>
    <row r="95" spans="1:13" x14ac:dyDescent="0.3">
      <c r="A95" s="61" t="s">
        <v>49</v>
      </c>
      <c r="B95" s="62"/>
      <c r="C95" s="63"/>
      <c r="D95" s="23">
        <v>0.19</v>
      </c>
      <c r="E95" s="56" t="s">
        <v>48</v>
      </c>
      <c r="F95" s="134">
        <f>D96-D93</f>
        <v>0</v>
      </c>
      <c r="G95" s="134"/>
    </row>
    <row r="96" spans="1:13" ht="15" customHeight="1" x14ac:dyDescent="0.3">
      <c r="A96" s="119" t="s">
        <v>153</v>
      </c>
      <c r="B96" s="120"/>
      <c r="C96" s="121"/>
      <c r="D96" s="122">
        <f>D93*1.19</f>
        <v>0</v>
      </c>
      <c r="E96" s="122"/>
      <c r="F96" s="122"/>
      <c r="G96" s="122"/>
    </row>
    <row r="98" spans="1:7" ht="22.8" x14ac:dyDescent="0.4">
      <c r="A98" s="138" t="s">
        <v>127</v>
      </c>
      <c r="B98" s="138"/>
      <c r="C98" s="138"/>
      <c r="D98" s="138"/>
      <c r="E98" s="138"/>
      <c r="F98" s="138"/>
      <c r="G98" s="138"/>
    </row>
    <row r="99" spans="1:7" ht="64.5" customHeight="1" x14ac:dyDescent="0.3">
      <c r="A99" s="164" t="s">
        <v>123</v>
      </c>
      <c r="B99" s="164"/>
      <c r="C99" s="164"/>
      <c r="D99" s="164"/>
      <c r="E99" s="164"/>
      <c r="F99" s="164"/>
      <c r="G99" s="164"/>
    </row>
    <row r="100" spans="1:7" ht="61.5" customHeight="1" x14ac:dyDescent="0.3">
      <c r="A100" s="195" t="s">
        <v>144</v>
      </c>
      <c r="B100" s="195"/>
      <c r="C100" s="195"/>
      <c r="D100" s="195"/>
      <c r="E100" s="195"/>
      <c r="F100" s="195"/>
      <c r="G100" s="195"/>
    </row>
    <row r="101" spans="1:7" ht="17.399999999999999" x14ac:dyDescent="0.3">
      <c r="A101" s="101" t="s">
        <v>119</v>
      </c>
      <c r="B101" s="101"/>
      <c r="C101" s="101"/>
      <c r="D101" s="101"/>
      <c r="E101" s="101"/>
      <c r="F101" s="101"/>
      <c r="G101" s="101"/>
    </row>
    <row r="102" spans="1:7" ht="69.75" customHeight="1" x14ac:dyDescent="0.3">
      <c r="A102" s="43" t="s">
        <v>6</v>
      </c>
      <c r="B102" s="43" t="s">
        <v>0</v>
      </c>
      <c r="C102" s="34" t="s">
        <v>139</v>
      </c>
      <c r="D102" s="34" t="s">
        <v>140</v>
      </c>
      <c r="E102" s="34" t="s">
        <v>54</v>
      </c>
      <c r="F102" s="33" t="s">
        <v>2</v>
      </c>
      <c r="G102" s="34" t="s">
        <v>53</v>
      </c>
    </row>
    <row r="103" spans="1:7" ht="15.6" x14ac:dyDescent="0.3">
      <c r="A103" s="86">
        <v>5</v>
      </c>
      <c r="B103" s="20" t="s">
        <v>66</v>
      </c>
      <c r="C103" s="80">
        <v>0.15</v>
      </c>
      <c r="D103" s="89">
        <v>0.15</v>
      </c>
      <c r="E103" s="83"/>
      <c r="F103" s="139" t="s">
        <v>48</v>
      </c>
      <c r="G103" s="105">
        <f>C20*E103</f>
        <v>0</v>
      </c>
    </row>
    <row r="104" spans="1:7" ht="60.75" customHeight="1" x14ac:dyDescent="0.3">
      <c r="A104" s="87"/>
      <c r="B104" s="9" t="s">
        <v>67</v>
      </c>
      <c r="C104" s="81"/>
      <c r="D104" s="90"/>
      <c r="E104" s="84"/>
      <c r="F104" s="140"/>
      <c r="G104" s="106"/>
    </row>
    <row r="105" spans="1:7" ht="43.2" x14ac:dyDescent="0.3">
      <c r="A105" s="87"/>
      <c r="B105" s="9" t="s">
        <v>68</v>
      </c>
      <c r="C105" s="81"/>
      <c r="D105" s="90"/>
      <c r="E105" s="84"/>
      <c r="F105" s="140"/>
      <c r="G105" s="106"/>
    </row>
    <row r="106" spans="1:7" ht="28.8" x14ac:dyDescent="0.3">
      <c r="A106" s="87"/>
      <c r="B106" s="9" t="s">
        <v>69</v>
      </c>
      <c r="C106" s="81"/>
      <c r="D106" s="90"/>
      <c r="E106" s="84"/>
      <c r="F106" s="140"/>
      <c r="G106" s="106"/>
    </row>
    <row r="107" spans="1:7" x14ac:dyDescent="0.3">
      <c r="A107" s="92"/>
      <c r="B107" s="10" t="s">
        <v>70</v>
      </c>
      <c r="C107" s="82"/>
      <c r="D107" s="91"/>
      <c r="E107" s="85"/>
      <c r="F107" s="141"/>
      <c r="G107" s="107"/>
    </row>
    <row r="108" spans="1:7" ht="15.6" x14ac:dyDescent="0.3">
      <c r="A108" s="88" t="s">
        <v>72</v>
      </c>
      <c r="B108" s="29" t="s">
        <v>73</v>
      </c>
      <c r="C108" s="135">
        <v>0.13</v>
      </c>
      <c r="D108" s="137">
        <v>0.1138</v>
      </c>
      <c r="E108" s="83"/>
      <c r="F108" s="139" t="s">
        <v>48</v>
      </c>
      <c r="G108" s="105">
        <f>C20*E108</f>
        <v>0</v>
      </c>
    </row>
    <row r="109" spans="1:7" ht="28.8" x14ac:dyDescent="0.3">
      <c r="A109" s="88"/>
      <c r="B109" s="28" t="s">
        <v>75</v>
      </c>
      <c r="C109" s="136"/>
      <c r="D109" s="137"/>
      <c r="E109" s="84"/>
      <c r="F109" s="140"/>
      <c r="G109" s="106"/>
    </row>
    <row r="110" spans="1:7" ht="57.6" x14ac:dyDescent="0.3">
      <c r="A110" s="88"/>
      <c r="B110" s="28" t="s">
        <v>129</v>
      </c>
      <c r="C110" s="136"/>
      <c r="D110" s="137"/>
      <c r="E110" s="84"/>
      <c r="F110" s="140"/>
      <c r="G110" s="106"/>
    </row>
    <row r="111" spans="1:7" ht="28.8" x14ac:dyDescent="0.3">
      <c r="A111" s="88"/>
      <c r="B111" s="28" t="s">
        <v>76</v>
      </c>
      <c r="C111" s="136"/>
      <c r="D111" s="137"/>
      <c r="E111" s="84"/>
      <c r="F111" s="140"/>
      <c r="G111" s="106"/>
    </row>
    <row r="112" spans="1:7" x14ac:dyDescent="0.3">
      <c r="A112" s="88"/>
      <c r="B112" s="28" t="s">
        <v>77</v>
      </c>
      <c r="C112" s="136"/>
      <c r="D112" s="137"/>
      <c r="E112" s="84"/>
      <c r="F112" s="140"/>
      <c r="G112" s="106"/>
    </row>
    <row r="113" spans="1:7" ht="28.8" x14ac:dyDescent="0.3">
      <c r="A113" s="88"/>
      <c r="B113" s="28" t="s">
        <v>78</v>
      </c>
      <c r="C113" s="136"/>
      <c r="D113" s="137"/>
      <c r="E113" s="84"/>
      <c r="F113" s="140"/>
      <c r="G113" s="106"/>
    </row>
    <row r="114" spans="1:7" ht="28.8" x14ac:dyDescent="0.3">
      <c r="A114" s="88"/>
      <c r="B114" s="28" t="s">
        <v>79</v>
      </c>
      <c r="C114" s="136"/>
      <c r="D114" s="137"/>
      <c r="E114" s="84"/>
      <c r="F114" s="140"/>
      <c r="G114" s="106"/>
    </row>
    <row r="115" spans="1:7" x14ac:dyDescent="0.3">
      <c r="A115" s="88"/>
      <c r="B115" s="10" t="s">
        <v>80</v>
      </c>
      <c r="C115" s="136"/>
      <c r="D115" s="137"/>
      <c r="E115" s="85"/>
      <c r="F115" s="141"/>
      <c r="G115" s="107"/>
    </row>
    <row r="116" spans="1:7" ht="15.6" x14ac:dyDescent="0.3">
      <c r="A116" s="86">
        <v>7</v>
      </c>
      <c r="B116" s="29" t="s">
        <v>81</v>
      </c>
      <c r="C116" s="80">
        <v>0.04</v>
      </c>
      <c r="D116" s="118">
        <v>3.2750000000000001E-2</v>
      </c>
      <c r="E116" s="117"/>
      <c r="F116" s="93" t="s">
        <v>48</v>
      </c>
      <c r="G116" s="108">
        <f>C20*E116</f>
        <v>0</v>
      </c>
    </row>
    <row r="117" spans="1:7" ht="28.8" x14ac:dyDescent="0.3">
      <c r="A117" s="87"/>
      <c r="B117" s="28" t="s">
        <v>136</v>
      </c>
      <c r="C117" s="81"/>
      <c r="D117" s="118"/>
      <c r="E117" s="117"/>
      <c r="F117" s="93"/>
      <c r="G117" s="109"/>
    </row>
    <row r="118" spans="1:7" x14ac:dyDescent="0.3">
      <c r="A118" s="87"/>
      <c r="B118" s="28" t="s">
        <v>82</v>
      </c>
      <c r="C118" s="81"/>
      <c r="D118" s="118"/>
      <c r="E118" s="117"/>
      <c r="F118" s="93"/>
      <c r="G118" s="109"/>
    </row>
    <row r="119" spans="1:7" ht="28.8" x14ac:dyDescent="0.3">
      <c r="A119" s="87"/>
      <c r="B119" s="28" t="s">
        <v>83</v>
      </c>
      <c r="C119" s="81"/>
      <c r="D119" s="118"/>
      <c r="E119" s="117"/>
      <c r="F119" s="93"/>
      <c r="G119" s="109"/>
    </row>
    <row r="120" spans="1:7" ht="28.8" x14ac:dyDescent="0.3">
      <c r="A120" s="87"/>
      <c r="B120" s="51" t="s">
        <v>130</v>
      </c>
      <c r="C120" s="81"/>
      <c r="D120" s="118"/>
      <c r="E120" s="117"/>
      <c r="F120" s="93"/>
      <c r="G120" s="109"/>
    </row>
    <row r="121" spans="1:7" ht="43.2" x14ac:dyDescent="0.3">
      <c r="A121" s="87"/>
      <c r="B121" s="28" t="s">
        <v>133</v>
      </c>
      <c r="C121" s="81"/>
      <c r="D121" s="118"/>
      <c r="E121" s="117"/>
      <c r="F121" s="93"/>
      <c r="G121" s="109"/>
    </row>
    <row r="122" spans="1:7" ht="28.8" x14ac:dyDescent="0.3">
      <c r="A122" s="87"/>
      <c r="B122" s="28" t="s">
        <v>134</v>
      </c>
      <c r="C122" s="81"/>
      <c r="D122" s="118"/>
      <c r="E122" s="117"/>
      <c r="F122" s="93"/>
      <c r="G122" s="109"/>
    </row>
    <row r="123" spans="1:7" ht="28.8" x14ac:dyDescent="0.3">
      <c r="A123" s="87"/>
      <c r="B123" s="28" t="s">
        <v>84</v>
      </c>
      <c r="C123" s="81"/>
      <c r="D123" s="118"/>
      <c r="E123" s="117"/>
      <c r="F123" s="93"/>
      <c r="G123" s="109"/>
    </row>
    <row r="124" spans="1:7" ht="33.75" customHeight="1" x14ac:dyDescent="0.3">
      <c r="A124" s="92"/>
      <c r="B124" s="30" t="s">
        <v>135</v>
      </c>
      <c r="C124" s="82"/>
      <c r="D124" s="118"/>
      <c r="E124" s="117"/>
      <c r="F124" s="93"/>
      <c r="G124" s="110"/>
    </row>
    <row r="125" spans="1:7" ht="15.6" x14ac:dyDescent="0.3">
      <c r="A125" s="88">
        <v>8</v>
      </c>
      <c r="B125" s="29" t="s">
        <v>85</v>
      </c>
      <c r="C125" s="115" t="s">
        <v>71</v>
      </c>
      <c r="D125" s="116">
        <v>5.2499999999999998E-2</v>
      </c>
      <c r="E125" s="117"/>
      <c r="F125" s="93" t="s">
        <v>48</v>
      </c>
      <c r="G125" s="108">
        <f>C20*E125</f>
        <v>0</v>
      </c>
    </row>
    <row r="126" spans="1:7" ht="75" customHeight="1" x14ac:dyDescent="0.3">
      <c r="A126" s="88"/>
      <c r="B126" s="28" t="s">
        <v>125</v>
      </c>
      <c r="C126" s="115"/>
      <c r="D126" s="116"/>
      <c r="E126" s="117"/>
      <c r="F126" s="93"/>
      <c r="G126" s="109"/>
    </row>
    <row r="127" spans="1:7" x14ac:dyDescent="0.3">
      <c r="A127" s="88"/>
      <c r="B127" s="28" t="s">
        <v>86</v>
      </c>
      <c r="C127" s="115"/>
      <c r="D127" s="116"/>
      <c r="E127" s="117"/>
      <c r="F127" s="93"/>
      <c r="G127" s="109"/>
    </row>
    <row r="128" spans="1:7" x14ac:dyDescent="0.3">
      <c r="A128" s="88"/>
      <c r="B128" s="28" t="s">
        <v>87</v>
      </c>
      <c r="C128" s="115"/>
      <c r="D128" s="116"/>
      <c r="E128" s="117"/>
      <c r="F128" s="93"/>
      <c r="G128" s="109"/>
    </row>
    <row r="129" spans="1:7" x14ac:dyDescent="0.3">
      <c r="A129" s="88"/>
      <c r="B129" s="28" t="s">
        <v>88</v>
      </c>
      <c r="C129" s="115"/>
      <c r="D129" s="116"/>
      <c r="E129" s="117"/>
      <c r="F129" s="93"/>
      <c r="G129" s="109"/>
    </row>
    <row r="130" spans="1:7" ht="72" x14ac:dyDescent="0.3">
      <c r="A130" s="88"/>
      <c r="B130" s="28" t="s">
        <v>132</v>
      </c>
      <c r="C130" s="115"/>
      <c r="D130" s="116"/>
      <c r="E130" s="117"/>
      <c r="F130" s="93"/>
      <c r="G130" s="109"/>
    </row>
    <row r="131" spans="1:7" x14ac:dyDescent="0.3">
      <c r="A131" s="88"/>
      <c r="B131" s="28" t="s">
        <v>89</v>
      </c>
      <c r="C131" s="115"/>
      <c r="D131" s="116"/>
      <c r="E131" s="117"/>
      <c r="F131" s="93"/>
      <c r="G131" s="109"/>
    </row>
    <row r="132" spans="1:7" ht="28.8" x14ac:dyDescent="0.3">
      <c r="A132" s="88"/>
      <c r="B132" s="28" t="s">
        <v>131</v>
      </c>
      <c r="C132" s="115"/>
      <c r="D132" s="116"/>
      <c r="E132" s="117"/>
      <c r="F132" s="93"/>
      <c r="G132" s="109"/>
    </row>
    <row r="133" spans="1:7" x14ac:dyDescent="0.3">
      <c r="A133" s="88"/>
      <c r="B133" s="28" t="s">
        <v>90</v>
      </c>
      <c r="C133" s="115"/>
      <c r="D133" s="116"/>
      <c r="E133" s="117"/>
      <c r="F133" s="93"/>
      <c r="G133" s="109"/>
    </row>
    <row r="134" spans="1:7" x14ac:dyDescent="0.3">
      <c r="A134" s="88"/>
      <c r="B134" s="28" t="s">
        <v>91</v>
      </c>
      <c r="C134" s="115"/>
      <c r="D134" s="116"/>
      <c r="E134" s="117"/>
      <c r="F134" s="93"/>
      <c r="G134" s="109"/>
    </row>
    <row r="135" spans="1:7" ht="28.8" x14ac:dyDescent="0.3">
      <c r="A135" s="88"/>
      <c r="B135" s="30" t="s">
        <v>92</v>
      </c>
      <c r="C135" s="115"/>
      <c r="D135" s="116"/>
      <c r="E135" s="117"/>
      <c r="F135" s="93"/>
      <c r="G135" s="110"/>
    </row>
    <row r="136" spans="1:7" ht="15.6" x14ac:dyDescent="0.3">
      <c r="A136" s="94" t="s">
        <v>93</v>
      </c>
      <c r="B136" s="95"/>
      <c r="C136" s="95"/>
      <c r="D136" s="95"/>
      <c r="E136" s="96"/>
      <c r="F136" s="123">
        <f>SUM(G103:G135)</f>
        <v>0</v>
      </c>
      <c r="G136" s="124"/>
    </row>
    <row r="138" spans="1:7" ht="17.399999999999999" x14ac:dyDescent="0.3">
      <c r="A138" s="101" t="s">
        <v>120</v>
      </c>
      <c r="B138" s="101"/>
      <c r="C138" s="101"/>
      <c r="D138" s="101"/>
      <c r="E138" s="101"/>
      <c r="F138" s="101"/>
      <c r="G138" s="101"/>
    </row>
    <row r="139" spans="1:7" ht="66" customHeight="1" x14ac:dyDescent="0.3">
      <c r="A139" s="43" t="s">
        <v>6</v>
      </c>
      <c r="B139" s="48" t="s">
        <v>0</v>
      </c>
      <c r="C139" s="44" t="s">
        <v>126</v>
      </c>
      <c r="D139" s="45" t="s">
        <v>118</v>
      </c>
      <c r="E139" s="16" t="s">
        <v>2</v>
      </c>
      <c r="F139" s="131" t="s">
        <v>99</v>
      </c>
      <c r="G139" s="132"/>
    </row>
    <row r="140" spans="1:7" ht="15.6" x14ac:dyDescent="0.3">
      <c r="A140" s="16">
        <v>15</v>
      </c>
      <c r="B140" s="21" t="s">
        <v>96</v>
      </c>
      <c r="C140" s="32">
        <v>3.5000000000000003E-2</v>
      </c>
      <c r="D140" s="47"/>
      <c r="E140" s="56" t="s">
        <v>48</v>
      </c>
      <c r="F140" s="129">
        <f>C17*D140</f>
        <v>0</v>
      </c>
      <c r="G140" s="130"/>
    </row>
    <row r="141" spans="1:7" ht="15.6" x14ac:dyDescent="0.3">
      <c r="A141" s="35"/>
      <c r="B141" s="37"/>
      <c r="C141" s="38"/>
      <c r="D141" s="52"/>
      <c r="E141" s="27"/>
      <c r="F141" s="39"/>
      <c r="G141" s="40"/>
    </row>
    <row r="142" spans="1:7" ht="17.399999999999999" x14ac:dyDescent="0.3">
      <c r="A142" s="101" t="s">
        <v>98</v>
      </c>
      <c r="B142" s="101"/>
      <c r="C142" s="101"/>
      <c r="D142" s="101"/>
      <c r="E142" s="101"/>
      <c r="F142" s="101"/>
      <c r="G142" s="101"/>
    </row>
    <row r="143" spans="1:7" ht="39.75" customHeight="1" x14ac:dyDescent="0.3">
      <c r="A143" s="192" t="s">
        <v>149</v>
      </c>
      <c r="B143" s="193"/>
      <c r="C143" s="193"/>
      <c r="D143" s="193"/>
      <c r="E143" s="193"/>
      <c r="F143" s="193"/>
      <c r="G143" s="194"/>
    </row>
    <row r="144" spans="1:7" ht="33.75" customHeight="1" x14ac:dyDescent="0.3">
      <c r="A144" s="16" t="s">
        <v>100</v>
      </c>
      <c r="B144" s="46" t="s">
        <v>103</v>
      </c>
      <c r="C144" s="46" t="s">
        <v>58</v>
      </c>
      <c r="D144" s="45" t="s">
        <v>3</v>
      </c>
      <c r="E144" s="16" t="s">
        <v>2</v>
      </c>
      <c r="F144" s="100" t="s">
        <v>99</v>
      </c>
      <c r="G144" s="100"/>
    </row>
    <row r="145" spans="1:7" ht="15" x14ac:dyDescent="0.3">
      <c r="A145" s="16">
        <v>16</v>
      </c>
      <c r="B145" s="58" t="s">
        <v>104</v>
      </c>
      <c r="C145" s="58">
        <v>2</v>
      </c>
      <c r="D145" s="36"/>
      <c r="E145" s="58" t="s">
        <v>101</v>
      </c>
      <c r="F145" s="74">
        <f t="shared" ref="F145:F147" si="2">C145*D145</f>
        <v>0</v>
      </c>
      <c r="G145" s="74"/>
    </row>
    <row r="146" spans="1:7" ht="15" x14ac:dyDescent="0.3">
      <c r="A146" s="16">
        <v>17</v>
      </c>
      <c r="B146" s="58" t="s">
        <v>105</v>
      </c>
      <c r="C146" s="58">
        <v>5</v>
      </c>
      <c r="D146" s="36"/>
      <c r="E146" s="58" t="s">
        <v>101</v>
      </c>
      <c r="F146" s="74">
        <f t="shared" si="2"/>
        <v>0</v>
      </c>
      <c r="G146" s="74"/>
    </row>
    <row r="147" spans="1:7" ht="15" x14ac:dyDescent="0.3">
      <c r="A147" s="16">
        <v>18</v>
      </c>
      <c r="B147" s="58" t="s">
        <v>106</v>
      </c>
      <c r="C147" s="58">
        <v>5</v>
      </c>
      <c r="D147" s="36"/>
      <c r="E147" s="58" t="s">
        <v>101</v>
      </c>
      <c r="F147" s="74">
        <f t="shared" si="2"/>
        <v>0</v>
      </c>
      <c r="G147" s="74"/>
    </row>
    <row r="148" spans="1:7" ht="15.6" x14ac:dyDescent="0.3">
      <c r="A148" s="75" t="s">
        <v>102</v>
      </c>
      <c r="B148" s="75"/>
      <c r="C148" s="75"/>
      <c r="D148" s="75"/>
      <c r="E148" s="75"/>
      <c r="F148" s="79">
        <f>SUM(F145:G147)</f>
        <v>0</v>
      </c>
      <c r="G148" s="79"/>
    </row>
    <row r="150" spans="1:7" x14ac:dyDescent="0.3">
      <c r="A150" s="76" t="s">
        <v>107</v>
      </c>
      <c r="B150" s="77"/>
      <c r="C150" s="78"/>
      <c r="D150" s="97">
        <f>F136+F140+F148</f>
        <v>0</v>
      </c>
      <c r="E150" s="98"/>
      <c r="F150" s="98"/>
      <c r="G150" s="99"/>
    </row>
    <row r="151" spans="1:7" x14ac:dyDescent="0.3">
      <c r="A151" s="61" t="s">
        <v>47</v>
      </c>
      <c r="B151" s="62"/>
      <c r="C151" s="63"/>
      <c r="D151" s="31"/>
      <c r="E151" s="58" t="s">
        <v>48</v>
      </c>
      <c r="F151" s="125">
        <f>D150*D151</f>
        <v>0</v>
      </c>
      <c r="G151" s="125"/>
    </row>
    <row r="152" spans="1:7" x14ac:dyDescent="0.3">
      <c r="A152" s="61" t="s">
        <v>94</v>
      </c>
      <c r="B152" s="62"/>
      <c r="C152" s="63"/>
      <c r="D152" s="133">
        <f>F151+D150</f>
        <v>0</v>
      </c>
      <c r="E152" s="133"/>
      <c r="F152" s="133"/>
      <c r="G152" s="133"/>
    </row>
    <row r="153" spans="1:7" ht="14.4" customHeight="1" x14ac:dyDescent="0.3">
      <c r="A153" s="61" t="s">
        <v>157</v>
      </c>
      <c r="B153" s="62"/>
      <c r="C153" s="63"/>
      <c r="D153" s="31"/>
      <c r="E153" s="55" t="s">
        <v>48</v>
      </c>
      <c r="F153" s="126">
        <f>D152*D153</f>
        <v>0</v>
      </c>
      <c r="G153" s="128"/>
    </row>
    <row r="154" spans="1:7" x14ac:dyDescent="0.3">
      <c r="A154" s="61" t="s">
        <v>154</v>
      </c>
      <c r="B154" s="62"/>
      <c r="C154" s="63"/>
      <c r="D154" s="126">
        <f>D152+F153</f>
        <v>0</v>
      </c>
      <c r="E154" s="127"/>
      <c r="F154" s="127"/>
      <c r="G154" s="128"/>
    </row>
    <row r="155" spans="1:7" x14ac:dyDescent="0.3">
      <c r="A155" s="61" t="s">
        <v>49</v>
      </c>
      <c r="B155" s="62"/>
      <c r="C155" s="63"/>
      <c r="D155" s="23">
        <v>0.19</v>
      </c>
      <c r="E155" s="56" t="s">
        <v>48</v>
      </c>
      <c r="F155" s="134">
        <f>D156-D154</f>
        <v>0</v>
      </c>
      <c r="G155" s="134"/>
    </row>
    <row r="156" spans="1:7" ht="15.6" x14ac:dyDescent="0.3">
      <c r="A156" s="119" t="s">
        <v>95</v>
      </c>
      <c r="B156" s="120"/>
      <c r="C156" s="121"/>
      <c r="D156" s="122">
        <f>D154*1.19</f>
        <v>0</v>
      </c>
      <c r="E156" s="122"/>
      <c r="F156" s="122"/>
      <c r="G156" s="122"/>
    </row>
    <row r="158" spans="1:7" x14ac:dyDescent="0.3">
      <c r="A158" s="102" t="s">
        <v>121</v>
      </c>
      <c r="B158" s="102"/>
      <c r="C158" s="102"/>
      <c r="D158" s="103">
        <f>D93+D154</f>
        <v>0</v>
      </c>
      <c r="E158" s="93"/>
      <c r="F158" s="93"/>
      <c r="G158" s="93"/>
    </row>
    <row r="159" spans="1:7" x14ac:dyDescent="0.3">
      <c r="A159" s="61" t="s">
        <v>49</v>
      </c>
      <c r="B159" s="62"/>
      <c r="C159" s="63"/>
      <c r="D159" s="23">
        <v>0.19</v>
      </c>
      <c r="E159" s="56" t="s">
        <v>48</v>
      </c>
      <c r="F159" s="113">
        <f>D160-D158</f>
        <v>0</v>
      </c>
      <c r="G159" s="114"/>
    </row>
    <row r="160" spans="1:7" ht="15.6" x14ac:dyDescent="0.3">
      <c r="A160" s="102" t="s">
        <v>122</v>
      </c>
      <c r="B160" s="102"/>
      <c r="C160" s="102"/>
      <c r="D160" s="111">
        <f>D158*1.19</f>
        <v>0</v>
      </c>
      <c r="E160" s="112"/>
      <c r="F160" s="112"/>
      <c r="G160" s="112"/>
    </row>
    <row r="165" spans="4:5" x14ac:dyDescent="0.3">
      <c r="E165" s="54"/>
    </row>
    <row r="167" spans="4:5" x14ac:dyDescent="0.3">
      <c r="D167" s="53"/>
    </row>
  </sheetData>
  <sheetProtection algorithmName="SHA-512" hashValue="d/472OQb4V5GDN6bhtW5dYEgpVtr2qYSzWA8/AcFQoOKxkA58dJfWrDXa/PC8qCL4S65RCDwdWfoWd8fjQ3e7Q==" saltValue="I5QrNc2x2BBKosb0Dcccow==" spinCount="100000" sheet="1" objects="1" scenarios="1"/>
  <mergeCells count="152">
    <mergeCell ref="A99:G99"/>
    <mergeCell ref="C69:C78"/>
    <mergeCell ref="D69:D78"/>
    <mergeCell ref="E69:E78"/>
    <mergeCell ref="F69:G78"/>
    <mergeCell ref="A69:A78"/>
    <mergeCell ref="A20:B20"/>
    <mergeCell ref="A17:B17"/>
    <mergeCell ref="A19:B19"/>
    <mergeCell ref="A18:B18"/>
    <mergeCell ref="C17:G17"/>
    <mergeCell ref="C20:G20"/>
    <mergeCell ref="A26:A31"/>
    <mergeCell ref="D26:D31"/>
    <mergeCell ref="E26:E31"/>
    <mergeCell ref="C18:G18"/>
    <mergeCell ref="C19:G19"/>
    <mergeCell ref="A10:G10"/>
    <mergeCell ref="B11:C11"/>
    <mergeCell ref="B12:C12"/>
    <mergeCell ref="C5:G5"/>
    <mergeCell ref="A4:B4"/>
    <mergeCell ref="C4:G4"/>
    <mergeCell ref="B13:C13"/>
    <mergeCell ref="B14:C14"/>
    <mergeCell ref="A15:F15"/>
    <mergeCell ref="A9:G9"/>
    <mergeCell ref="F26:F31"/>
    <mergeCell ref="F32:F43"/>
    <mergeCell ref="F44:F54"/>
    <mergeCell ref="F55:F61"/>
    <mergeCell ref="G55:G61"/>
    <mergeCell ref="G44:G54"/>
    <mergeCell ref="G32:G43"/>
    <mergeCell ref="G26:G31"/>
    <mergeCell ref="A23:G23"/>
    <mergeCell ref="A90:C90"/>
    <mergeCell ref="F90:G90"/>
    <mergeCell ref="A81:G81"/>
    <mergeCell ref="E44:E54"/>
    <mergeCell ref="F84:G84"/>
    <mergeCell ref="A2:B2"/>
    <mergeCell ref="C2:G2"/>
    <mergeCell ref="A79:E79"/>
    <mergeCell ref="F79:G79"/>
    <mergeCell ref="A64:G64"/>
    <mergeCell ref="F65:G65"/>
    <mergeCell ref="A66:A68"/>
    <mergeCell ref="C66:C68"/>
    <mergeCell ref="D66:D68"/>
    <mergeCell ref="E66:E68"/>
    <mergeCell ref="F66:G68"/>
    <mergeCell ref="A24:G24"/>
    <mergeCell ref="D44:D54"/>
    <mergeCell ref="A7:G7"/>
    <mergeCell ref="A5:B5"/>
    <mergeCell ref="F62:G62"/>
    <mergeCell ref="A152:C152"/>
    <mergeCell ref="D152:G152"/>
    <mergeCell ref="A155:C155"/>
    <mergeCell ref="F155:G155"/>
    <mergeCell ref="A91:C91"/>
    <mergeCell ref="A95:C95"/>
    <mergeCell ref="A96:C96"/>
    <mergeCell ref="F95:G95"/>
    <mergeCell ref="D96:G96"/>
    <mergeCell ref="D91:G91"/>
    <mergeCell ref="A108:A115"/>
    <mergeCell ref="C108:C115"/>
    <mergeCell ref="D108:D115"/>
    <mergeCell ref="E108:E115"/>
    <mergeCell ref="A98:G98"/>
    <mergeCell ref="F103:F107"/>
    <mergeCell ref="F108:F115"/>
    <mergeCell ref="A153:C153"/>
    <mergeCell ref="F153:G153"/>
    <mergeCell ref="F136:G136"/>
    <mergeCell ref="A150:C150"/>
    <mergeCell ref="D150:G150"/>
    <mergeCell ref="A151:C151"/>
    <mergeCell ref="F151:G151"/>
    <mergeCell ref="A154:C154"/>
    <mergeCell ref="D154:G154"/>
    <mergeCell ref="F140:G140"/>
    <mergeCell ref="F145:G145"/>
    <mergeCell ref="F146:G146"/>
    <mergeCell ref="F147:G147"/>
    <mergeCell ref="A148:E148"/>
    <mergeCell ref="F139:G139"/>
    <mergeCell ref="F148:G148"/>
    <mergeCell ref="A142:G142"/>
    <mergeCell ref="F144:G144"/>
    <mergeCell ref="G116:G124"/>
    <mergeCell ref="G125:G135"/>
    <mergeCell ref="A143:G143"/>
    <mergeCell ref="A138:G138"/>
    <mergeCell ref="F85:G85"/>
    <mergeCell ref="A159:C159"/>
    <mergeCell ref="A160:C160"/>
    <mergeCell ref="D160:G160"/>
    <mergeCell ref="F159:G159"/>
    <mergeCell ref="A125:A135"/>
    <mergeCell ref="C125:C135"/>
    <mergeCell ref="D125:D135"/>
    <mergeCell ref="E125:E135"/>
    <mergeCell ref="A103:A107"/>
    <mergeCell ref="C103:C107"/>
    <mergeCell ref="D103:D107"/>
    <mergeCell ref="E103:E107"/>
    <mergeCell ref="A116:A124"/>
    <mergeCell ref="C116:C124"/>
    <mergeCell ref="D116:D124"/>
    <mergeCell ref="E116:E124"/>
    <mergeCell ref="A156:C156"/>
    <mergeCell ref="D156:G156"/>
    <mergeCell ref="A136:E136"/>
    <mergeCell ref="A82:G82"/>
    <mergeCell ref="A62:E62"/>
    <mergeCell ref="D89:G89"/>
    <mergeCell ref="F83:G83"/>
    <mergeCell ref="A101:G101"/>
    <mergeCell ref="A100:G100"/>
    <mergeCell ref="A158:C158"/>
    <mergeCell ref="D158:G158"/>
    <mergeCell ref="F116:F124"/>
    <mergeCell ref="F125:F135"/>
    <mergeCell ref="G103:G107"/>
    <mergeCell ref="G108:G115"/>
    <mergeCell ref="A1:D1"/>
    <mergeCell ref="E1:G1"/>
    <mergeCell ref="A92:C92"/>
    <mergeCell ref="F92:G92"/>
    <mergeCell ref="A93:C93"/>
    <mergeCell ref="D93:G93"/>
    <mergeCell ref="A21:B21"/>
    <mergeCell ref="C21:G21"/>
    <mergeCell ref="A94:G94"/>
    <mergeCell ref="F86:G86"/>
    <mergeCell ref="A87:E87"/>
    <mergeCell ref="A89:C89"/>
    <mergeCell ref="F87:G87"/>
    <mergeCell ref="C26:C31"/>
    <mergeCell ref="E32:E43"/>
    <mergeCell ref="A44:A54"/>
    <mergeCell ref="C32:C43"/>
    <mergeCell ref="C44:C54"/>
    <mergeCell ref="A55:A61"/>
    <mergeCell ref="D55:D61"/>
    <mergeCell ref="E55:E61"/>
    <mergeCell ref="A32:A43"/>
    <mergeCell ref="D32:D43"/>
    <mergeCell ref="C55:C61"/>
  </mergeCells>
  <dataValidations count="2">
    <dataValidation type="list" allowBlank="1" showInputMessage="1" showErrorMessage="1" sqref="C19:G19" xr:uid="{FD1F1E57-3D49-42BD-875F-22D6C1E6C76E}">
      <formula1>"I,II,III,IV,V,"</formula1>
    </dataValidation>
    <dataValidation type="list" allowBlank="1" showInputMessage="1" showErrorMessage="1" sqref="C21:G21" xr:uid="{6341081F-837F-41F5-A564-CC11C270ECBA}">
      <formula1>"Basishonorsatz, Viertelsatz, Mittelsatz, Dreiviertelsatz, Oberer Honorasatz"</formula1>
    </dataValidation>
  </dataValidations>
  <pageMargins left="0.7" right="0.7" top="0.78740157499999996" bottom="0.78740157499999996" header="0.3" footer="0.3"/>
  <pageSetup paperSize="8" scale="99" fitToHeight="0" orientation="landscape" r:id="rId1"/>
  <ignoredErrors>
    <ignoredError sqref="C125"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Fellmer Daniel</dc:creator>
  <cp:lastModifiedBy>Fellmer Daniel</cp:lastModifiedBy>
  <cp:lastPrinted>2025-09-22T07:52:47Z</cp:lastPrinted>
  <dcterms:created xsi:type="dcterms:W3CDTF">2024-09-25T08:24:52Z</dcterms:created>
  <dcterms:modified xsi:type="dcterms:W3CDTF">2026-02-10T10:14:42Z</dcterms:modified>
</cp:coreProperties>
</file>